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857953780\Documents\PROCESSOS 2025\TR - Termo de Referência\Material de Limpeza\"/>
    </mc:Choice>
  </mc:AlternateContent>
  <xr:revisionPtr revIDLastSave="0" documentId="13_ncr:1_{958E615A-DBBF-45F0-92F3-F9A686645F1C}" xr6:coauthVersionLast="47" xr6:coauthVersionMax="47" xr10:uidLastSave="{00000000-0000-0000-0000-000000000000}"/>
  <bookViews>
    <workbookView xWindow="-120" yWindow="-120" windowWidth="29040" windowHeight="15840" xr2:uid="{EB5FFA0B-D52C-41BA-A597-2A98D9E2AD84}"/>
  </bookViews>
  <sheets>
    <sheet name="ANEXI I - MEMÓRIA DE CÁLCULO" sheetId="2" r:id="rId1"/>
    <sheet name="Planilha1" sheetId="3" r:id="rId2"/>
  </sheets>
  <definedNames>
    <definedName name="_xlnm.Print_Area" localSheetId="0">'ANEXI I - MEMÓRIA DE CÁLCULO'!$A$1:$V$85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81" i="2" l="1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15" i="2"/>
  <c r="V14" i="2"/>
  <c r="V13" i="2"/>
  <c r="V82" i="2" l="1"/>
</calcChain>
</file>

<file path=xl/sharedStrings.xml><?xml version="1.0" encoding="utf-8"?>
<sst xmlns="http://schemas.openxmlformats.org/spreadsheetml/2006/main" count="336" uniqueCount="114">
  <si>
    <t>Item</t>
  </si>
  <si>
    <t xml:space="preserve">Descrição do Item </t>
  </si>
  <si>
    <t>Secretaria Municipal de Desenvolvimento Social</t>
  </si>
  <si>
    <t>CRAS Bairro Bonsucesso</t>
  </si>
  <si>
    <t>CRAS Bairro Raia</t>
  </si>
  <si>
    <t>CRAS Bairro Jaconé</t>
  </si>
  <si>
    <t>CRAS Bairro Porto da Roça</t>
  </si>
  <si>
    <t>CRAS Bairro Sampaio Correia</t>
  </si>
  <si>
    <t>CRAS Bairro Rio de Areia</t>
  </si>
  <si>
    <t>CREAS</t>
  </si>
  <si>
    <t>FUNDO MUNICIPAL DE ASSISTÊNCIA SOCIAL</t>
  </si>
  <si>
    <t>Conselho Tutelar</t>
  </si>
  <si>
    <t>Abrigo Raio de Sol</t>
  </si>
  <si>
    <t>FUNDO MUNICIPAL DA CRIANÇA E DO ADOLESCENTE</t>
  </si>
  <si>
    <t>Centro Dia do Idoso Bacaxá</t>
  </si>
  <si>
    <t>Centro Dia do Idoso Sampaio Correia</t>
  </si>
  <si>
    <t>Centro Dia do Idoso Jaconé</t>
  </si>
  <si>
    <t>Lar dos Idosos</t>
  </si>
  <si>
    <t>Praça do Bem-Estar</t>
  </si>
  <si>
    <t>Centro de Convivência</t>
  </si>
  <si>
    <t>FUNDO MUNICIPAL DOS DIREITOS DO IDOSO</t>
  </si>
  <si>
    <t>QUANTIDADE DE ITENS POR UNIDADE/EQUIPAMENTO</t>
  </si>
  <si>
    <t>Quantidade de Itens Distribuidos</t>
  </si>
  <si>
    <t>Distribuição dos Itens por Unidade/Equipamento</t>
  </si>
  <si>
    <t>ANEXO I - MEMÓRIA DE CÁLCULO DETALHADA</t>
  </si>
  <si>
    <t xml:space="preserve">TOTAL </t>
  </si>
  <si>
    <t>CECAPS</t>
  </si>
  <si>
    <t>Unidade de Medida</t>
  </si>
  <si>
    <t>Água sanitária a base de cloro. Composição química: hipoclorito de sódio, hidróxido de sódio, cloreto. Teor cloro ativo de 2% a 2,5%. Cord levemente amarelo-esverdeada. Aplicação: alvejante e desinfetante de uso geral. Frasco de 01 litro. A embalagem deverá conter externamente os dados de lote, validade e número de registro no ministério da saúde. Galão de 05 litros.</t>
  </si>
  <si>
    <t>Unid.</t>
  </si>
  <si>
    <t>Álcool etílico hidratado antisséptico em gel 70%, embalagem contendo 500 ml</t>
  </si>
  <si>
    <t>Álcool etílico hidratado antisséptico em líquido 92,8%, embalagem contendo 1L</t>
  </si>
  <si>
    <t>Balde de plástico reforçado de polipropileno com alça de metal. Capacidade de 05 litros. Tam.: 19x23 cm</t>
  </si>
  <si>
    <t>Balde de plástico reforçado de polipropileno com alça de metal. Capacidade de 12 litros. Tam.: 27,5x31 cm</t>
  </si>
  <si>
    <t>Balde espremedor doblô com capacidade para 30L</t>
  </si>
  <si>
    <t>Pct.</t>
  </si>
  <si>
    <t>Desentupidor de vaso manual, produzido em plástico, provido de cabo de madeiracom tamanho de 60 cm</t>
  </si>
  <si>
    <t>Dispenser  para papel toalha de duas ou três dobras, manual, visor para acompanhar o nível de papel. Feito em plástico. Medindo 25x30,5x11,5 cm.</t>
  </si>
  <si>
    <t>Dispenser  saboneteira, manual, visor para acompanhar o nível de sabão líquido. Feito em plástico. Medindo 12C x 11L x 27A cm.</t>
  </si>
  <si>
    <t>Escova para limpeza das mãos, cabo ergonômico, medindo 09 cm de comprimento e 03 de largura. Feita em plástico abs e cerdas de nylon</t>
  </si>
  <si>
    <t>Escova sanitária com suporte, 15 cm de diâmetro, material do cabo, base e cerdas: plástico</t>
  </si>
  <si>
    <t>Espanador de pó com penas de avestruz. Peso aproximado: 68 gramas. Tamanho: médio. Tamanho do cabo: 32 cm e penas 28cm. Cor do cabo: preto</t>
  </si>
  <si>
    <t>Esponja de lã de aço. Especificações técnicas: biodegradável, remove sujeiras mais difíceis, dá brilho em utensílios de alumínio. Contém 14 embalagens de 8 unidades cada. Embalagem: - peso aproximado: 70 gramas, Dimensões: a x | x p em cm / 4,5x15x15</t>
  </si>
  <si>
    <t>Faca de plástico descartavel branca p/ refeição pct. com 50 unidades</t>
  </si>
  <si>
    <t>Flanela 100% algodão grande para limpeza de uso geral medindo 40 cm de largura, 30 cm de comprimento. Cor amarela</t>
  </si>
  <si>
    <t>Fosforo Grande Ecologico, Cx c/50 Unidades</t>
  </si>
  <si>
    <t>Cx</t>
  </si>
  <si>
    <t>Gardanapo de papel folha simples 33 x 30cm, pct. Com 50 unidades</t>
  </si>
  <si>
    <t>Garfo de plástico descartavel branca p/ refeição pct. com 50 unidades</t>
  </si>
  <si>
    <t>Inseticida em aerossol. Contendo 450 ml</t>
  </si>
  <si>
    <t>Limpa vidro para limpeza de sujeiras como fuligem, marcas de dedos, marcas de sapatos e poeira. Contendo 500ml</t>
  </si>
  <si>
    <t>Limpador desengordurante multiuso embalagem com 500ml</t>
  </si>
  <si>
    <t>Limpador Sapólio desengordurante multiuso 450ml a unidade</t>
  </si>
  <si>
    <t>Limpador tira-limo para ser usado e pequenas superfícies, com cloro ativo para reforçar a limpeza pesada. Embalagem com 500ml</t>
  </si>
  <si>
    <t>Pá coletora de lixo, material coletor: plástico, material cabo: metal revestido com plástico, comprimento do cabo 60 cm, modelo sem tampa. Características adicionais: cabo e coletor ângulo de 90º</t>
  </si>
  <si>
    <t>Palheta mexedor de café 9cm pct. com 500 unidades</t>
  </si>
  <si>
    <t>Pano de chão. Material 100% algodão. Tamanho: comprimento: 65 cm, largura: 60 cm</t>
  </si>
  <si>
    <t>Pano de prato liso 72 x 50cm grande com bainha unidade</t>
  </si>
  <si>
    <t>Pano multiuso, tipo perfex em tnt (tecido não tecido), alta absorção de líquidos, não retém odores, pct. com 5 panos.</t>
  </si>
  <si>
    <t>Papel toalha branco contendo 100 fls - 2 rolos cada pacote</t>
  </si>
  <si>
    <t>Papel toalha de banheiro interfolha 2 dobras 22,5 x 20cm folha dupla, Cx com 1000 folhas</t>
  </si>
  <si>
    <t>Prato p/ refeição acrílico resistente branco sólido de 22cm pct. com 10 unidades</t>
  </si>
  <si>
    <t>Prato raso descartavel branco 15cm p/ sobremesa pct. Com 10 unidades</t>
  </si>
  <si>
    <t>Prendedor de plástico para roupas pct. com 12 unidades</t>
  </si>
  <si>
    <t>Rodo de borracha, base plástica e cabo de madeira plastificada. Tamanho: pequeno. 60 cm. Cabo de 1,2 m</t>
  </si>
  <si>
    <t>Sabão de coco em barra 200g</t>
  </si>
  <si>
    <t>Sabonete líquido, galão contendo 5L. Fragrância neutra ou erva doce.</t>
  </si>
  <si>
    <t>Sabonete líquido, refil contendo 800 ml. Fragrância neutra ou erva doce.</t>
  </si>
  <si>
    <t>Saco de lixo preto 100 litros contendo 100 unidades cada pacote</t>
  </si>
  <si>
    <t>Saco de lixo preto 200 Litros,  90x110cm, contendo 100 unidades cada pacote</t>
  </si>
  <si>
    <t>Saco de lixo preto 30 Litros, contendo 100 unidades cada pacote</t>
  </si>
  <si>
    <t>Saco de lixo preto 40 Litros, contendo 100 unidades cada pacote</t>
  </si>
  <si>
    <t>Saco de lixo preto 60 Litros,  60x80cm, contendo 100 unidades cada pacote</t>
  </si>
  <si>
    <t>Suporte p/ dispenser porta copos descartaveis de 150 a 200ml</t>
  </si>
  <si>
    <t>Vassoura de madeira de pelo sintético de p.e.t. 0,20 mm de diâmetro medindo 60 cm x 0,5 cm x 120 cm (cabo).</t>
  </si>
  <si>
    <t>Vassoura de piaçava com cabo de madeira ficada ao taco e este ao corpo. Chapa nº 3, formato 10 x 21 cm – cabo 1.18 m</t>
  </si>
  <si>
    <t>Amaciante Tradicional, Composição:
Tensoativo catiônico, coadjuvantes, conservantes, fragrância e água. Componente ativo: Cloreto de dialquil dimetil amônio. 5 Litros</t>
  </si>
  <si>
    <t>Aromatizador Aerosol lavanda embalagem com 360ml</t>
  </si>
  <si>
    <t>Avental Emborrachado Impermeável Branco Pvc 66cm X 1mt</t>
  </si>
  <si>
    <t>Cera líquida para pisos incolor, contendo 750ml</t>
  </si>
  <si>
    <t>Copo descartável, Material: plastico para água 200ml (c/ 100 unid.)</t>
  </si>
  <si>
    <t>Colher de plástico descartavel reforçado branca p/ sobremesa pct. com 50 unidades</t>
  </si>
  <si>
    <t>Colher de plástico descartavel reforçado  p/ refeição pct. com 50 unidades</t>
  </si>
  <si>
    <t>-</t>
  </si>
  <si>
    <t>Vassourinha de piaçava pequena. Tamanho aproximado, cabo: 17cm , piaçava: 13cm.</t>
  </si>
  <si>
    <t>Lixeira plástico quadrado com pedal, injetados em plástico polipropileno (PP) 30L</t>
  </si>
  <si>
    <t>Desentupidor de pia lavatório, com cano sanfonado e reforçado.</t>
  </si>
  <si>
    <t>Desinfetante liquido para limpeza, aroma: variado, galão de 5L .</t>
  </si>
  <si>
    <t>Detergente lava louças, composição: Tensoativos Aniônicos, Sequestrante, Conservantes, Espessante, Corante, Fragrância, Umectante e Água. componente ativo: Linear Alquil Benzeno Sulfonato de Sódio. Aroma de coco e neutro, embalagem com 500ml.</t>
  </si>
  <si>
    <t>Esponja dupla face multiuso pct. Com 4 unidades        Composição: Manta não tecido, de fibras sintéticas, unidas com resina a prova d’água, impregnada com mineral abrasivo e aderida a espuma de poliuretano.            Dimensões (mm): 110 x 75, Espessura (mm): mínimo 20
 Peso (g/peça): mínimo 7.</t>
  </si>
  <si>
    <t>Lustra móveis, aroma:lavanda contendo 200ml</t>
  </si>
  <si>
    <t>Luva de borracha para limpeza tamanho G, cano longo,Cores Sortidas e resistente, caixa com 100 und.</t>
  </si>
  <si>
    <t>Luva de borracha para limpeza tamanho P, cano longo,Cores Sortidas e resistente, caixa com 100 und.</t>
  </si>
  <si>
    <t>Luva de borracha para limpeza tamanho M, cano longo,Cores Sortidas e resistente, caixa com 100 und.</t>
  </si>
  <si>
    <t xml:space="preserve">Papel higiênico Rolão folha dupla pct. com 8 rolos de 300mts </t>
  </si>
  <si>
    <t>Papel Higiênico folha dupla Papel, neutro 100% celulose pct. com 12 rolos de 30mts .</t>
  </si>
  <si>
    <t>Sabonete em Barra: peso 90g, com fórmula hipoalergênica com glicerina, 1/4 de creme hidratante e agentes de limpeza suaves que ajudam a manter a hidratação natural da pele, tecnologia de limpeza Syndet e pH neutro, que ajuda a manter a barreira de proteção .</t>
  </si>
  <si>
    <t>Sabão em pó contendo 800g.</t>
  </si>
  <si>
    <t>Sabão pastoso para limpeza de panelas em geral, contendo 500 g.</t>
  </si>
  <si>
    <t>Sabão em Barra Glicerinado , 200g.</t>
  </si>
  <si>
    <t>Touca Branca descartavel tnt (tecido não tecido) sanfonada pct. com 100 unidades.</t>
  </si>
  <si>
    <t xml:space="preserve">Limpador Sapólio desengordurante multiuso, 450ml </t>
  </si>
  <si>
    <t>Limpador tira-limo para ser usado e pequenas superfícies, com cloro ativo para reforçar a limpeza pesada. Embalagem com 500ml.</t>
  </si>
  <si>
    <t>Pano de prato liso 72 x 50cm grande com bainha.</t>
  </si>
  <si>
    <t xml:space="preserve">                  Quantidade                 </t>
  </si>
  <si>
    <t>CATMAT</t>
  </si>
  <si>
    <t>Guardanapo de papel folha simples 33 x 30cm, pct. Com 50 unidades</t>
  </si>
  <si>
    <t>Sabão em pó com ativo concentrato, contendo 800g.</t>
  </si>
  <si>
    <t>Escova para limpeza das mãos, cabo ergonômico, medindo aproximadamente 14,5 cm de comprimento e 6cm de largura, Altura 8,2 cm. Feita em plástico abs e cerdas de nylon</t>
  </si>
  <si>
    <t>Colher de plástico descartavel reforçado, braco, p/ refeição pct. com 50 unidades</t>
  </si>
  <si>
    <t>Colher de plástico descartavel reforçado, incolor p/ sobremesa pct. com 50 unidades</t>
  </si>
  <si>
    <t>Papel Higiênico folha dupla neutro 100% celulose pct. com 12 rolos de 30mts .</t>
  </si>
  <si>
    <t>Café da Manhã do Trabalhador</t>
  </si>
  <si>
    <t>Saquarema, 11 de junho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</si>
</sst>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3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8"/>
      <color theme="1"/>
      <name val="Verdana"/>
      <family val="2"/>
    </font>
    <font>
      <u/>
      <sz val="14"/>
      <color theme="1"/>
      <name val="Verdana"/>
      <family val="2"/>
    </font>
    <font>
      <sz val="16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/>
      <right style="medium">
        <color theme="1" tint="0.499984740745262"/>
      </right>
      <top/>
      <bottom/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5" borderId="8" xfId="0" applyFont="1" applyFill="1" applyBorder="1" applyAlignment="1">
      <alignment horizontal="justify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justify" vertical="distributed"/>
    </xf>
    <xf numFmtId="0" fontId="9" fillId="5" borderId="15" xfId="0" applyFont="1" applyFill="1" applyBorder="1" applyAlignment="1">
      <alignment horizontal="justify" vertical="distributed" wrapText="1"/>
    </xf>
    <xf numFmtId="0" fontId="5" fillId="5" borderId="1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justify" vertical="distributed"/>
    </xf>
    <xf numFmtId="0" fontId="5" fillId="5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justify" vertical="distributed" wrapText="1"/>
    </xf>
    <xf numFmtId="0" fontId="10" fillId="5" borderId="19" xfId="0" applyFont="1" applyFill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CC99"/>
      <color rgb="FF00FFCC"/>
      <color rgb="FF33CC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554836</xdr:colOff>
      <xdr:row>2</xdr:row>
      <xdr:rowOff>0</xdr:rowOff>
    </xdr:from>
    <xdr:to>
      <xdr:col>21</xdr:col>
      <xdr:colOff>990135</xdr:colOff>
      <xdr:row>5</xdr:row>
      <xdr:rowOff>62230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7BC1554D-B3C4-4D75-A872-6052A0838F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21" t="38698" r="1411"/>
        <a:stretch/>
      </xdr:blipFill>
      <xdr:spPr>
        <a:xfrm>
          <a:off x="19354805" y="381000"/>
          <a:ext cx="1923580" cy="633730"/>
        </a:xfrm>
        <a:prstGeom prst="rect">
          <a:avLst/>
        </a:prstGeom>
      </xdr:spPr>
    </xdr:pic>
    <xdr:clientData/>
  </xdr:twoCellAnchor>
  <xdr:twoCellAnchor editAs="oneCell">
    <xdr:from>
      <xdr:col>0</xdr:col>
      <xdr:colOff>54767</xdr:colOff>
      <xdr:row>0</xdr:row>
      <xdr:rowOff>19050</xdr:rowOff>
    </xdr:from>
    <xdr:to>
      <xdr:col>22</xdr:col>
      <xdr:colOff>11906</xdr:colOff>
      <xdr:row>2</xdr:row>
      <xdr:rowOff>1681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CEDEBE18-B1DD-14A5-C36A-04B6B4EE82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5909"/>
        <a:stretch/>
      </xdr:blipFill>
      <xdr:spPr>
        <a:xfrm>
          <a:off x="54767" y="19050"/>
          <a:ext cx="21245514" cy="363631"/>
        </a:xfrm>
        <a:prstGeom prst="rect">
          <a:avLst/>
        </a:prstGeom>
      </xdr:spPr>
    </xdr:pic>
    <xdr:clientData/>
  </xdr:twoCellAnchor>
  <xdr:twoCellAnchor>
    <xdr:from>
      <xdr:col>0</xdr:col>
      <xdr:colOff>28576</xdr:colOff>
      <xdr:row>2</xdr:row>
      <xdr:rowOff>0</xdr:rowOff>
    </xdr:from>
    <xdr:to>
      <xdr:col>1</xdr:col>
      <xdr:colOff>3152776</xdr:colOff>
      <xdr:row>5</xdr:row>
      <xdr:rowOff>95250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id="{5FC8BFCC-0E37-DEFF-0EC7-317024D65511}"/>
            </a:ext>
          </a:extLst>
        </xdr:cNvPr>
        <xdr:cNvSpPr txBox="1">
          <a:spLocks noChangeArrowheads="1"/>
        </xdr:cNvSpPr>
      </xdr:nvSpPr>
      <xdr:spPr bwMode="auto">
        <a:xfrm>
          <a:off x="28576" y="381000"/>
          <a:ext cx="3505200" cy="666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09A-0D60-468F-A030-0091B233825C}">
  <sheetPr>
    <tabColor theme="9" tint="0.59999389629810485"/>
    <pageSetUpPr fitToPage="1"/>
  </sheetPr>
  <dimension ref="A1:V90"/>
  <sheetViews>
    <sheetView showGridLines="0" tabSelected="1" zoomScale="70" zoomScaleNormal="70" zoomScaleSheetLayoutView="40" workbookViewId="0">
      <pane ySplit="12" topLeftCell="A76" activePane="bottomLeft" state="frozen"/>
      <selection pane="bottomLeft" activeCell="B91" sqref="B91"/>
    </sheetView>
  </sheetViews>
  <sheetFormatPr defaultColWidth="9.140625" defaultRowHeight="15" x14ac:dyDescent="0.25"/>
  <cols>
    <col min="1" max="1" width="6.85546875" style="1" customWidth="1"/>
    <col min="2" max="2" width="74.28515625" style="10" customWidth="1"/>
    <col min="3" max="3" width="14.5703125" style="10" customWidth="1"/>
    <col min="4" max="4" width="18.42578125" style="1" customWidth="1"/>
    <col min="5" max="5" width="10.85546875" style="1" customWidth="1"/>
    <col min="6" max="6" width="12.140625" style="1" customWidth="1"/>
    <col min="7" max="7" width="14.7109375" style="1" customWidth="1"/>
    <col min="8" max="8" width="13.140625" style="1" customWidth="1"/>
    <col min="9" max="9" width="13.7109375" style="1" customWidth="1"/>
    <col min="10" max="10" width="10.85546875" style="1" customWidth="1"/>
    <col min="11" max="11" width="10" style="1" customWidth="1"/>
    <col min="12" max="12" width="11.42578125" style="1" customWidth="1"/>
    <col min="13" max="13" width="10.140625" style="1" customWidth="1"/>
    <col min="14" max="14" width="10.5703125" style="1" customWidth="1"/>
    <col min="15" max="15" width="12.7109375" style="1" customWidth="1"/>
    <col min="16" max="17" width="10.28515625" style="1" customWidth="1"/>
    <col min="18" max="18" width="8.7109375" style="1" customWidth="1"/>
    <col min="19" max="19" width="8" style="1" customWidth="1"/>
    <col min="20" max="20" width="8.42578125" style="1" customWidth="1"/>
    <col min="21" max="21" width="14" style="1" customWidth="1"/>
    <col min="22" max="22" width="15" style="1" customWidth="1"/>
    <col min="23" max="16384" width="9.140625" style="2"/>
  </cols>
  <sheetData>
    <row r="1" spans="1:22" x14ac:dyDescent="0.25">
      <c r="A1" s="4"/>
      <c r="B1" s="9"/>
      <c r="C1" s="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4"/>
    </row>
    <row r="2" spans="1:22" x14ac:dyDescent="0.25">
      <c r="A2" s="6"/>
      <c r="V2" s="25"/>
    </row>
    <row r="3" spans="1:22" x14ac:dyDescent="0.25">
      <c r="A3" s="6"/>
      <c r="V3" s="25"/>
    </row>
    <row r="4" spans="1:22" x14ac:dyDescent="0.25">
      <c r="A4" s="6"/>
      <c r="V4" s="25"/>
    </row>
    <row r="5" spans="1:22" x14ac:dyDescent="0.25">
      <c r="A5" s="6"/>
      <c r="V5" s="25"/>
    </row>
    <row r="6" spans="1:22" ht="15.75" thickBot="1" x14ac:dyDescent="0.3">
      <c r="A6" s="6"/>
      <c r="V6" s="25"/>
    </row>
    <row r="7" spans="1:22" ht="22.5" x14ac:dyDescent="0.25">
      <c r="A7" s="51" t="s">
        <v>24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3"/>
    </row>
    <row r="8" spans="1:22" ht="18" x14ac:dyDescent="0.25">
      <c r="A8" s="54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6"/>
    </row>
    <row r="9" spans="1:22" s="3" customFormat="1" ht="12.75" customHeight="1" thickBot="1" x14ac:dyDescent="0.3">
      <c r="A9" s="7"/>
      <c r="B9" s="11"/>
      <c r="C9" s="11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6"/>
    </row>
    <row r="10" spans="1:22" ht="60.75" customHeight="1" thickBot="1" x14ac:dyDescent="0.3">
      <c r="A10" s="46" t="s">
        <v>0</v>
      </c>
      <c r="B10" s="45" t="s">
        <v>1</v>
      </c>
      <c r="C10" s="36"/>
      <c r="D10" s="46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 t="s">
        <v>13</v>
      </c>
      <c r="O10" s="46"/>
      <c r="P10" s="46" t="s">
        <v>20</v>
      </c>
      <c r="Q10" s="46"/>
      <c r="R10" s="46"/>
      <c r="S10" s="46"/>
      <c r="T10" s="46"/>
      <c r="U10" s="46"/>
      <c r="V10" s="46" t="s">
        <v>22</v>
      </c>
    </row>
    <row r="11" spans="1:22" s="1" customFormat="1" ht="86.25" thickBot="1" x14ac:dyDescent="0.3">
      <c r="A11" s="46"/>
      <c r="B11" s="45"/>
      <c r="C11" s="50" t="s">
        <v>27</v>
      </c>
      <c r="D11" s="37" t="s">
        <v>2</v>
      </c>
      <c r="E11" s="37" t="s">
        <v>9</v>
      </c>
      <c r="F11" s="37" t="s">
        <v>26</v>
      </c>
      <c r="G11" s="37" t="s">
        <v>112</v>
      </c>
      <c r="H11" s="37" t="s">
        <v>4</v>
      </c>
      <c r="I11" s="37" t="s">
        <v>3</v>
      </c>
      <c r="J11" s="37" t="s">
        <v>6</v>
      </c>
      <c r="K11" s="37" t="s">
        <v>8</v>
      </c>
      <c r="L11" s="37" t="s">
        <v>7</v>
      </c>
      <c r="M11" s="37" t="s">
        <v>5</v>
      </c>
      <c r="N11" s="37" t="s">
        <v>11</v>
      </c>
      <c r="O11" s="37" t="s">
        <v>12</v>
      </c>
      <c r="P11" s="37" t="s">
        <v>14</v>
      </c>
      <c r="Q11" s="37" t="s">
        <v>15</v>
      </c>
      <c r="R11" s="37" t="s">
        <v>16</v>
      </c>
      <c r="S11" s="37" t="s">
        <v>17</v>
      </c>
      <c r="T11" s="37" t="s">
        <v>18</v>
      </c>
      <c r="U11" s="37" t="s">
        <v>19</v>
      </c>
      <c r="V11" s="46"/>
    </row>
    <row r="12" spans="1:22" s="1" customFormat="1" ht="15.75" thickBot="1" x14ac:dyDescent="0.3">
      <c r="A12" s="46"/>
      <c r="B12" s="45"/>
      <c r="C12" s="50"/>
      <c r="D12" s="44" t="s">
        <v>21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6"/>
    </row>
    <row r="13" spans="1:22" ht="147.75" thickBot="1" x14ac:dyDescent="0.3">
      <c r="A13" s="28">
        <v>1</v>
      </c>
      <c r="B13" s="29" t="s">
        <v>28</v>
      </c>
      <c r="C13" s="30" t="s">
        <v>29</v>
      </c>
      <c r="D13" s="31">
        <v>120</v>
      </c>
      <c r="E13" s="31">
        <v>40</v>
      </c>
      <c r="F13" s="31">
        <v>30</v>
      </c>
      <c r="G13" s="31">
        <v>20</v>
      </c>
      <c r="H13" s="31">
        <v>80</v>
      </c>
      <c r="I13" s="31">
        <v>80</v>
      </c>
      <c r="J13" s="31">
        <v>80</v>
      </c>
      <c r="K13" s="31">
        <v>80</v>
      </c>
      <c r="L13" s="31">
        <v>80</v>
      </c>
      <c r="M13" s="31">
        <v>80</v>
      </c>
      <c r="N13" s="31">
        <v>50</v>
      </c>
      <c r="O13" s="31">
        <v>150</v>
      </c>
      <c r="P13" s="31">
        <v>100</v>
      </c>
      <c r="Q13" s="31">
        <v>100</v>
      </c>
      <c r="R13" s="31">
        <v>100</v>
      </c>
      <c r="S13" s="31">
        <v>420</v>
      </c>
      <c r="T13" s="31">
        <v>50</v>
      </c>
      <c r="U13" s="31">
        <v>50</v>
      </c>
      <c r="V13" s="32">
        <f>SUM(D13:U13)</f>
        <v>1710</v>
      </c>
    </row>
    <row r="14" spans="1:22" ht="42.75" thickBot="1" x14ac:dyDescent="0.3">
      <c r="A14" s="28">
        <v>2</v>
      </c>
      <c r="B14" s="29" t="s">
        <v>30</v>
      </c>
      <c r="C14" s="30" t="s">
        <v>29</v>
      </c>
      <c r="D14" s="31">
        <v>80</v>
      </c>
      <c r="E14" s="31">
        <v>50</v>
      </c>
      <c r="F14" s="31">
        <v>30</v>
      </c>
      <c r="G14" s="31">
        <v>10</v>
      </c>
      <c r="H14" s="31">
        <v>60</v>
      </c>
      <c r="I14" s="31">
        <v>60</v>
      </c>
      <c r="J14" s="31">
        <v>60</v>
      </c>
      <c r="K14" s="31">
        <v>60</v>
      </c>
      <c r="L14" s="31">
        <v>60</v>
      </c>
      <c r="M14" s="31">
        <v>60</v>
      </c>
      <c r="N14" s="31">
        <v>40</v>
      </c>
      <c r="O14" s="31">
        <v>120</v>
      </c>
      <c r="P14" s="31">
        <v>80</v>
      </c>
      <c r="Q14" s="31">
        <v>80</v>
      </c>
      <c r="R14" s="31">
        <v>80</v>
      </c>
      <c r="S14" s="31">
        <v>120</v>
      </c>
      <c r="T14" s="31">
        <v>30</v>
      </c>
      <c r="U14" s="31">
        <v>30</v>
      </c>
      <c r="V14" s="32">
        <f>SUM(D14:U14)</f>
        <v>1110</v>
      </c>
    </row>
    <row r="15" spans="1:22" ht="42.75" thickBot="1" x14ac:dyDescent="0.3">
      <c r="A15" s="28">
        <v>3</v>
      </c>
      <c r="B15" s="29" t="s">
        <v>31</v>
      </c>
      <c r="C15" s="30" t="s">
        <v>29</v>
      </c>
      <c r="D15" s="31">
        <v>80</v>
      </c>
      <c r="E15" s="31">
        <v>60</v>
      </c>
      <c r="F15" s="31">
        <v>20</v>
      </c>
      <c r="G15" s="31">
        <v>10</v>
      </c>
      <c r="H15" s="31">
        <v>50</v>
      </c>
      <c r="I15" s="31">
        <v>50</v>
      </c>
      <c r="J15" s="31">
        <v>50</v>
      </c>
      <c r="K15" s="31">
        <v>50</v>
      </c>
      <c r="L15" s="31">
        <v>50</v>
      </c>
      <c r="M15" s="31">
        <v>50</v>
      </c>
      <c r="N15" s="31">
        <v>30</v>
      </c>
      <c r="O15" s="31">
        <v>120</v>
      </c>
      <c r="P15" s="31">
        <v>40</v>
      </c>
      <c r="Q15" s="31">
        <v>40</v>
      </c>
      <c r="R15" s="31">
        <v>40</v>
      </c>
      <c r="S15" s="31">
        <v>80</v>
      </c>
      <c r="T15" s="31">
        <v>30</v>
      </c>
      <c r="U15" s="31">
        <v>30</v>
      </c>
      <c r="V15" s="32">
        <f>SUM(D15:U15)</f>
        <v>880</v>
      </c>
    </row>
    <row r="16" spans="1:22" ht="84.75" customHeight="1" thickBot="1" x14ac:dyDescent="0.3">
      <c r="A16" s="28">
        <v>4</v>
      </c>
      <c r="B16" s="33" t="s">
        <v>76</v>
      </c>
      <c r="C16" s="30" t="s">
        <v>29</v>
      </c>
      <c r="D16" s="31" t="s">
        <v>83</v>
      </c>
      <c r="E16" s="31" t="s">
        <v>83</v>
      </c>
      <c r="F16" s="31" t="s">
        <v>83</v>
      </c>
      <c r="G16" s="31"/>
      <c r="H16" s="31" t="s">
        <v>83</v>
      </c>
      <c r="I16" s="31" t="s">
        <v>83</v>
      </c>
      <c r="J16" s="31" t="s">
        <v>83</v>
      </c>
      <c r="K16" s="31" t="s">
        <v>83</v>
      </c>
      <c r="L16" s="31" t="s">
        <v>83</v>
      </c>
      <c r="M16" s="31" t="s">
        <v>83</v>
      </c>
      <c r="N16" s="31" t="s">
        <v>83</v>
      </c>
      <c r="O16" s="31">
        <v>180</v>
      </c>
      <c r="P16" s="31">
        <v>100</v>
      </c>
      <c r="Q16" s="31">
        <v>100</v>
      </c>
      <c r="R16" s="31">
        <v>100</v>
      </c>
      <c r="S16" s="31">
        <v>360</v>
      </c>
      <c r="T16" s="31" t="s">
        <v>83</v>
      </c>
      <c r="U16" s="31" t="s">
        <v>83</v>
      </c>
      <c r="V16" s="32">
        <f t="shared" ref="V16:V76" si="0">SUM(D16:U16)</f>
        <v>840</v>
      </c>
    </row>
    <row r="17" spans="1:22" ht="27" customHeight="1" thickBot="1" x14ac:dyDescent="0.3">
      <c r="A17" s="28">
        <v>5</v>
      </c>
      <c r="B17" s="29" t="s">
        <v>77</v>
      </c>
      <c r="C17" s="30" t="s">
        <v>29</v>
      </c>
      <c r="D17" s="31">
        <v>150</v>
      </c>
      <c r="E17" s="31">
        <v>80</v>
      </c>
      <c r="F17" s="31">
        <v>40</v>
      </c>
      <c r="G17" s="31">
        <v>10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80</v>
      </c>
      <c r="O17" s="31">
        <v>100</v>
      </c>
      <c r="P17" s="31">
        <v>10</v>
      </c>
      <c r="Q17" s="31">
        <v>100</v>
      </c>
      <c r="R17" s="31">
        <v>100</v>
      </c>
      <c r="S17" s="31">
        <v>150</v>
      </c>
      <c r="T17" s="31">
        <v>30</v>
      </c>
      <c r="U17" s="31">
        <v>30</v>
      </c>
      <c r="V17" s="32">
        <f t="shared" si="0"/>
        <v>1480</v>
      </c>
    </row>
    <row r="18" spans="1:22" ht="45.75" customHeight="1" thickBot="1" x14ac:dyDescent="0.3">
      <c r="A18" s="28">
        <v>6</v>
      </c>
      <c r="B18" s="29" t="s">
        <v>78</v>
      </c>
      <c r="C18" s="30" t="s">
        <v>29</v>
      </c>
      <c r="D18" s="31">
        <v>61</v>
      </c>
      <c r="E18" s="31">
        <v>22</v>
      </c>
      <c r="F18" s="31">
        <v>12</v>
      </c>
      <c r="G18" s="31">
        <v>10</v>
      </c>
      <c r="H18" s="31">
        <v>25</v>
      </c>
      <c r="I18" s="31">
        <v>25</v>
      </c>
      <c r="J18" s="31">
        <v>25</v>
      </c>
      <c r="K18" s="31">
        <v>25</v>
      </c>
      <c r="L18" s="31">
        <v>25</v>
      </c>
      <c r="M18" s="31">
        <v>25</v>
      </c>
      <c r="N18" s="31" t="s">
        <v>83</v>
      </c>
      <c r="O18" s="31">
        <v>30</v>
      </c>
      <c r="P18" s="31">
        <v>25</v>
      </c>
      <c r="Q18" s="31">
        <v>25</v>
      </c>
      <c r="R18" s="31">
        <v>25</v>
      </c>
      <c r="S18" s="31">
        <v>50</v>
      </c>
      <c r="T18" s="31">
        <v>15</v>
      </c>
      <c r="U18" s="31">
        <v>20</v>
      </c>
      <c r="V18" s="32">
        <f t="shared" si="0"/>
        <v>445</v>
      </c>
    </row>
    <row r="19" spans="1:22" ht="42.75" thickBot="1" x14ac:dyDescent="0.3">
      <c r="A19" s="28">
        <v>7</v>
      </c>
      <c r="B19" s="29" t="s">
        <v>32</v>
      </c>
      <c r="C19" s="34" t="s">
        <v>29</v>
      </c>
      <c r="D19" s="31">
        <v>266</v>
      </c>
      <c r="E19" s="31">
        <v>22</v>
      </c>
      <c r="F19" s="31">
        <v>10</v>
      </c>
      <c r="G19" s="31">
        <v>6</v>
      </c>
      <c r="H19" s="31">
        <v>25</v>
      </c>
      <c r="I19" s="31">
        <v>25</v>
      </c>
      <c r="J19" s="31">
        <v>25</v>
      </c>
      <c r="K19" s="31">
        <v>25</v>
      </c>
      <c r="L19" s="31">
        <v>25</v>
      </c>
      <c r="M19" s="31">
        <v>25</v>
      </c>
      <c r="N19" s="31">
        <v>20</v>
      </c>
      <c r="O19" s="31">
        <v>70</v>
      </c>
      <c r="P19" s="31">
        <v>40</v>
      </c>
      <c r="Q19" s="31">
        <v>40</v>
      </c>
      <c r="R19" s="31">
        <v>40</v>
      </c>
      <c r="S19" s="31">
        <v>90</v>
      </c>
      <c r="T19" s="31">
        <v>20</v>
      </c>
      <c r="U19" s="31">
        <v>16</v>
      </c>
      <c r="V19" s="32">
        <f t="shared" si="0"/>
        <v>790</v>
      </c>
    </row>
    <row r="20" spans="1:22" ht="42.75" thickBot="1" x14ac:dyDescent="0.3">
      <c r="A20" s="28">
        <v>8</v>
      </c>
      <c r="B20" s="29" t="s">
        <v>33</v>
      </c>
      <c r="C20" s="30" t="s">
        <v>29</v>
      </c>
      <c r="D20" s="31">
        <v>286</v>
      </c>
      <c r="E20" s="31">
        <v>22</v>
      </c>
      <c r="F20" s="31">
        <v>10</v>
      </c>
      <c r="G20" s="31">
        <v>6</v>
      </c>
      <c r="H20" s="31">
        <v>25</v>
      </c>
      <c r="I20" s="31">
        <v>25</v>
      </c>
      <c r="J20" s="31">
        <v>25</v>
      </c>
      <c r="K20" s="31">
        <v>25</v>
      </c>
      <c r="L20" s="31">
        <v>25</v>
      </c>
      <c r="M20" s="31">
        <v>25</v>
      </c>
      <c r="N20" s="31">
        <v>20</v>
      </c>
      <c r="O20" s="31">
        <v>70</v>
      </c>
      <c r="P20" s="31">
        <v>35</v>
      </c>
      <c r="Q20" s="31">
        <v>35</v>
      </c>
      <c r="R20" s="31">
        <v>35</v>
      </c>
      <c r="S20" s="31">
        <v>90</v>
      </c>
      <c r="T20" s="31">
        <v>15</v>
      </c>
      <c r="U20" s="31">
        <v>16</v>
      </c>
      <c r="V20" s="32">
        <f t="shared" si="0"/>
        <v>790</v>
      </c>
    </row>
    <row r="21" spans="1:22" ht="39.75" customHeight="1" thickBot="1" x14ac:dyDescent="0.3">
      <c r="A21" s="28">
        <v>9</v>
      </c>
      <c r="B21" s="29" t="s">
        <v>34</v>
      </c>
      <c r="C21" s="30" t="s">
        <v>29</v>
      </c>
      <c r="D21" s="31">
        <v>25</v>
      </c>
      <c r="E21" s="31">
        <v>3</v>
      </c>
      <c r="F21" s="31">
        <v>2</v>
      </c>
      <c r="G21" s="31">
        <v>1</v>
      </c>
      <c r="H21" s="31">
        <v>3</v>
      </c>
      <c r="I21" s="31">
        <v>3</v>
      </c>
      <c r="J21" s="31">
        <v>3</v>
      </c>
      <c r="K21" s="31">
        <v>3</v>
      </c>
      <c r="L21" s="31">
        <v>3</v>
      </c>
      <c r="M21" s="31">
        <v>3</v>
      </c>
      <c r="N21" s="31">
        <v>3</v>
      </c>
      <c r="O21" s="31">
        <v>3</v>
      </c>
      <c r="P21" s="31">
        <v>2</v>
      </c>
      <c r="Q21" s="31">
        <v>2</v>
      </c>
      <c r="R21" s="31">
        <v>2</v>
      </c>
      <c r="S21" s="31">
        <v>5</v>
      </c>
      <c r="T21" s="31">
        <v>2</v>
      </c>
      <c r="U21" s="31">
        <v>2</v>
      </c>
      <c r="V21" s="32">
        <f t="shared" si="0"/>
        <v>70</v>
      </c>
    </row>
    <row r="22" spans="1:22" ht="47.25" customHeight="1" thickBot="1" x14ac:dyDescent="0.3">
      <c r="A22" s="28">
        <v>10</v>
      </c>
      <c r="B22" s="29" t="s">
        <v>79</v>
      </c>
      <c r="C22" s="30" t="s">
        <v>29</v>
      </c>
      <c r="D22" s="31">
        <v>260</v>
      </c>
      <c r="E22" s="31">
        <v>100</v>
      </c>
      <c r="F22" s="31">
        <v>100</v>
      </c>
      <c r="G22" s="31"/>
      <c r="H22" s="31">
        <v>125</v>
      </c>
      <c r="I22" s="31">
        <v>125</v>
      </c>
      <c r="J22" s="31">
        <v>125</v>
      </c>
      <c r="K22" s="31">
        <v>125</v>
      </c>
      <c r="L22" s="31">
        <v>125</v>
      </c>
      <c r="M22" s="31">
        <v>125</v>
      </c>
      <c r="N22" s="31">
        <v>100</v>
      </c>
      <c r="O22" s="31">
        <v>150</v>
      </c>
      <c r="P22" s="31">
        <v>120</v>
      </c>
      <c r="Q22" s="31">
        <v>120</v>
      </c>
      <c r="R22" s="31">
        <v>120</v>
      </c>
      <c r="S22" s="31">
        <v>220</v>
      </c>
      <c r="T22" s="31">
        <v>50</v>
      </c>
      <c r="U22" s="31">
        <v>50</v>
      </c>
      <c r="V22" s="32">
        <f t="shared" si="0"/>
        <v>2140</v>
      </c>
    </row>
    <row r="23" spans="1:22" ht="42.75" thickBot="1" x14ac:dyDescent="0.3">
      <c r="A23" s="28">
        <v>11</v>
      </c>
      <c r="B23" s="29" t="s">
        <v>85</v>
      </c>
      <c r="C23" s="30" t="s">
        <v>29</v>
      </c>
      <c r="D23" s="31">
        <v>64</v>
      </c>
      <c r="E23" s="31">
        <v>10</v>
      </c>
      <c r="F23" s="31">
        <v>3</v>
      </c>
      <c r="G23" s="31">
        <v>2</v>
      </c>
      <c r="H23" s="31">
        <v>8</v>
      </c>
      <c r="I23" s="31">
        <v>8</v>
      </c>
      <c r="J23" s="31">
        <v>8</v>
      </c>
      <c r="K23" s="31">
        <v>8</v>
      </c>
      <c r="L23" s="31">
        <v>8</v>
      </c>
      <c r="M23" s="31">
        <v>8</v>
      </c>
      <c r="N23" s="31">
        <v>6</v>
      </c>
      <c r="O23" s="31">
        <v>10</v>
      </c>
      <c r="P23" s="31">
        <v>5</v>
      </c>
      <c r="Q23" s="31">
        <v>5</v>
      </c>
      <c r="R23" s="31">
        <v>5</v>
      </c>
      <c r="S23" s="31">
        <v>20</v>
      </c>
      <c r="T23" s="31">
        <v>5</v>
      </c>
      <c r="U23" s="31">
        <v>5</v>
      </c>
      <c r="V23" s="32">
        <f t="shared" si="0"/>
        <v>188</v>
      </c>
    </row>
    <row r="24" spans="1:22" ht="42.75" thickBot="1" x14ac:dyDescent="0.3">
      <c r="A24" s="28">
        <v>12</v>
      </c>
      <c r="B24" s="29" t="s">
        <v>81</v>
      </c>
      <c r="C24" s="30" t="s">
        <v>35</v>
      </c>
      <c r="D24" s="31">
        <v>1000</v>
      </c>
      <c r="E24" s="31">
        <v>160</v>
      </c>
      <c r="F24" s="31">
        <v>80</v>
      </c>
      <c r="G24" s="31">
        <v>80</v>
      </c>
      <c r="H24" s="31">
        <v>200</v>
      </c>
      <c r="I24" s="31">
        <v>200</v>
      </c>
      <c r="J24" s="31">
        <v>200</v>
      </c>
      <c r="K24" s="31">
        <v>200</v>
      </c>
      <c r="L24" s="31">
        <v>200</v>
      </c>
      <c r="M24" s="31">
        <v>200</v>
      </c>
      <c r="N24" s="31">
        <v>200</v>
      </c>
      <c r="O24" s="31">
        <v>400</v>
      </c>
      <c r="P24" s="31">
        <v>200</v>
      </c>
      <c r="Q24" s="31">
        <v>200</v>
      </c>
      <c r="R24" s="31">
        <v>200</v>
      </c>
      <c r="S24" s="31">
        <v>500</v>
      </c>
      <c r="T24" s="31">
        <v>160</v>
      </c>
      <c r="U24" s="31">
        <v>160</v>
      </c>
      <c r="V24" s="32">
        <f t="shared" si="0"/>
        <v>4540</v>
      </c>
    </row>
    <row r="25" spans="1:22" ht="42.75" thickBot="1" x14ac:dyDescent="0.3">
      <c r="A25" s="28">
        <v>13</v>
      </c>
      <c r="B25" s="29" t="s">
        <v>82</v>
      </c>
      <c r="C25" s="30" t="s">
        <v>35</v>
      </c>
      <c r="D25" s="31">
        <v>1000</v>
      </c>
      <c r="E25" s="31">
        <v>160</v>
      </c>
      <c r="F25" s="31">
        <v>80</v>
      </c>
      <c r="G25" s="31">
        <v>80</v>
      </c>
      <c r="H25" s="31">
        <v>200</v>
      </c>
      <c r="I25" s="31">
        <v>200</v>
      </c>
      <c r="J25" s="31">
        <v>200</v>
      </c>
      <c r="K25" s="31">
        <v>200</v>
      </c>
      <c r="L25" s="31">
        <v>200</v>
      </c>
      <c r="M25" s="31">
        <v>200</v>
      </c>
      <c r="N25" s="31">
        <v>200</v>
      </c>
      <c r="O25" s="31">
        <v>400</v>
      </c>
      <c r="P25" s="31">
        <v>200</v>
      </c>
      <c r="Q25" s="31">
        <v>200</v>
      </c>
      <c r="R25" s="31">
        <v>200</v>
      </c>
      <c r="S25" s="31">
        <v>500</v>
      </c>
      <c r="T25" s="31">
        <v>160</v>
      </c>
      <c r="U25" s="31">
        <v>160</v>
      </c>
      <c r="V25" s="32">
        <f t="shared" si="0"/>
        <v>4540</v>
      </c>
    </row>
    <row r="26" spans="1:22" ht="48" customHeight="1" thickBot="1" x14ac:dyDescent="0.3">
      <c r="A26" s="28">
        <v>14</v>
      </c>
      <c r="B26" s="29" t="s">
        <v>80</v>
      </c>
      <c r="C26" s="30" t="s">
        <v>35</v>
      </c>
      <c r="D26" s="31">
        <v>2500</v>
      </c>
      <c r="E26" s="31">
        <v>300</v>
      </c>
      <c r="F26" s="31">
        <v>150</v>
      </c>
      <c r="G26" s="31">
        <v>150</v>
      </c>
      <c r="H26" s="31">
        <v>500</v>
      </c>
      <c r="I26" s="31">
        <v>500</v>
      </c>
      <c r="J26" s="31">
        <v>500</v>
      </c>
      <c r="K26" s="31">
        <v>500</v>
      </c>
      <c r="L26" s="31">
        <v>500</v>
      </c>
      <c r="M26" s="31">
        <v>500</v>
      </c>
      <c r="N26" s="31">
        <v>200</v>
      </c>
      <c r="O26" s="31">
        <v>400</v>
      </c>
      <c r="P26" s="31">
        <v>300</v>
      </c>
      <c r="Q26" s="31">
        <v>300</v>
      </c>
      <c r="R26" s="31">
        <v>300</v>
      </c>
      <c r="S26" s="31">
        <v>500</v>
      </c>
      <c r="T26" s="31">
        <v>160</v>
      </c>
      <c r="U26" s="31">
        <v>160</v>
      </c>
      <c r="V26" s="32">
        <f t="shared" si="0"/>
        <v>8420</v>
      </c>
    </row>
    <row r="27" spans="1:22" ht="42.75" customHeight="1" thickBot="1" x14ac:dyDescent="0.3">
      <c r="A27" s="28">
        <v>15</v>
      </c>
      <c r="B27" s="29" t="s">
        <v>86</v>
      </c>
      <c r="C27" s="30" t="s">
        <v>29</v>
      </c>
      <c r="D27" s="31">
        <v>30</v>
      </c>
      <c r="E27" s="31">
        <v>20</v>
      </c>
      <c r="F27" s="31">
        <v>3</v>
      </c>
      <c r="G27" s="31">
        <v>3</v>
      </c>
      <c r="H27" s="31">
        <v>15</v>
      </c>
      <c r="I27" s="31">
        <v>15</v>
      </c>
      <c r="J27" s="31">
        <v>15</v>
      </c>
      <c r="K27" s="31">
        <v>15</v>
      </c>
      <c r="L27" s="31">
        <v>15</v>
      </c>
      <c r="M27" s="31">
        <v>15</v>
      </c>
      <c r="N27" s="31">
        <v>10</v>
      </c>
      <c r="O27" s="31">
        <v>50</v>
      </c>
      <c r="P27" s="31">
        <v>30</v>
      </c>
      <c r="Q27" s="31">
        <v>30</v>
      </c>
      <c r="R27" s="31">
        <v>30</v>
      </c>
      <c r="S27" s="31">
        <v>50</v>
      </c>
      <c r="T27" s="31">
        <v>12</v>
      </c>
      <c r="U27" s="31">
        <v>12</v>
      </c>
      <c r="V27" s="32">
        <f t="shared" si="0"/>
        <v>370</v>
      </c>
    </row>
    <row r="28" spans="1:22" ht="42.75" thickBot="1" x14ac:dyDescent="0.3">
      <c r="A28" s="28">
        <v>16</v>
      </c>
      <c r="B28" s="29" t="s">
        <v>36</v>
      </c>
      <c r="C28" s="30" t="s">
        <v>29</v>
      </c>
      <c r="D28" s="31">
        <v>30</v>
      </c>
      <c r="E28" s="31">
        <v>20</v>
      </c>
      <c r="F28" s="31">
        <v>6</v>
      </c>
      <c r="G28" s="31"/>
      <c r="H28" s="31">
        <v>15</v>
      </c>
      <c r="I28" s="31">
        <v>15</v>
      </c>
      <c r="J28" s="31">
        <v>15</v>
      </c>
      <c r="K28" s="31">
        <v>15</v>
      </c>
      <c r="L28" s="31">
        <v>15</v>
      </c>
      <c r="M28" s="31">
        <v>15</v>
      </c>
      <c r="N28" s="31">
        <v>10</v>
      </c>
      <c r="O28" s="31">
        <v>50</v>
      </c>
      <c r="P28" s="31">
        <v>30</v>
      </c>
      <c r="Q28" s="31">
        <v>30</v>
      </c>
      <c r="R28" s="31">
        <v>30</v>
      </c>
      <c r="S28" s="31">
        <v>50</v>
      </c>
      <c r="T28" s="31">
        <v>12</v>
      </c>
      <c r="U28" s="31">
        <v>12</v>
      </c>
      <c r="V28" s="32">
        <f t="shared" si="0"/>
        <v>370</v>
      </c>
    </row>
    <row r="29" spans="1:22" ht="53.25" customHeight="1" thickBot="1" x14ac:dyDescent="0.3">
      <c r="A29" s="28">
        <v>17</v>
      </c>
      <c r="B29" s="29" t="s">
        <v>87</v>
      </c>
      <c r="C29" s="30" t="s">
        <v>29</v>
      </c>
      <c r="D29" s="31">
        <v>360</v>
      </c>
      <c r="E29" s="31">
        <v>100</v>
      </c>
      <c r="F29" s="31">
        <v>60</v>
      </c>
      <c r="G29" s="31">
        <v>20</v>
      </c>
      <c r="H29" s="31">
        <v>150</v>
      </c>
      <c r="I29" s="31">
        <v>150</v>
      </c>
      <c r="J29" s="31">
        <v>150</v>
      </c>
      <c r="K29" s="31">
        <v>150</v>
      </c>
      <c r="L29" s="31">
        <v>150</v>
      </c>
      <c r="M29" s="31">
        <v>150</v>
      </c>
      <c r="N29" s="31">
        <v>80</v>
      </c>
      <c r="O29" s="31">
        <v>180</v>
      </c>
      <c r="P29" s="31">
        <v>150</v>
      </c>
      <c r="Q29" s="31">
        <v>150</v>
      </c>
      <c r="R29" s="31">
        <v>150</v>
      </c>
      <c r="S29" s="31">
        <v>300</v>
      </c>
      <c r="T29" s="31">
        <v>50</v>
      </c>
      <c r="U29" s="31">
        <v>50</v>
      </c>
      <c r="V29" s="32">
        <f t="shared" si="0"/>
        <v>2550</v>
      </c>
    </row>
    <row r="30" spans="1:22" ht="119.25" customHeight="1" thickBot="1" x14ac:dyDescent="0.3">
      <c r="A30" s="28">
        <v>18</v>
      </c>
      <c r="B30" s="29" t="s">
        <v>88</v>
      </c>
      <c r="C30" s="30" t="s">
        <v>29</v>
      </c>
      <c r="D30" s="31">
        <v>800</v>
      </c>
      <c r="E30" s="31">
        <v>150</v>
      </c>
      <c r="F30" s="31">
        <v>40</v>
      </c>
      <c r="G30" s="31">
        <v>40</v>
      </c>
      <c r="H30" s="31">
        <v>180</v>
      </c>
      <c r="I30" s="31">
        <v>180</v>
      </c>
      <c r="J30" s="31">
        <v>180</v>
      </c>
      <c r="K30" s="31">
        <v>180</v>
      </c>
      <c r="L30" s="31">
        <v>180</v>
      </c>
      <c r="M30" s="31">
        <v>180</v>
      </c>
      <c r="N30" s="31">
        <v>120</v>
      </c>
      <c r="O30" s="31">
        <v>500</v>
      </c>
      <c r="P30" s="31">
        <v>200</v>
      </c>
      <c r="Q30" s="31">
        <v>200</v>
      </c>
      <c r="R30" s="31">
        <v>200</v>
      </c>
      <c r="S30" s="31">
        <v>800</v>
      </c>
      <c r="T30" s="31">
        <v>100</v>
      </c>
      <c r="U30" s="31">
        <v>100</v>
      </c>
      <c r="V30" s="32">
        <f t="shared" si="0"/>
        <v>4330</v>
      </c>
    </row>
    <row r="31" spans="1:22" ht="63.75" thickBot="1" x14ac:dyDescent="0.3">
      <c r="A31" s="28">
        <v>19</v>
      </c>
      <c r="B31" s="29" t="s">
        <v>37</v>
      </c>
      <c r="C31" s="30" t="s">
        <v>29</v>
      </c>
      <c r="D31" s="31">
        <v>104</v>
      </c>
      <c r="E31" s="31">
        <v>8</v>
      </c>
      <c r="F31" s="31">
        <v>4</v>
      </c>
      <c r="G31" s="31">
        <v>4</v>
      </c>
      <c r="H31" s="31">
        <v>7</v>
      </c>
      <c r="I31" s="31">
        <v>7</v>
      </c>
      <c r="J31" s="31">
        <v>7</v>
      </c>
      <c r="K31" s="31">
        <v>7</v>
      </c>
      <c r="L31" s="31">
        <v>7</v>
      </c>
      <c r="M31" s="31">
        <v>7</v>
      </c>
      <c r="N31" s="31">
        <v>7</v>
      </c>
      <c r="O31" s="31">
        <v>25</v>
      </c>
      <c r="P31" s="31">
        <v>8</v>
      </c>
      <c r="Q31" s="31">
        <v>8</v>
      </c>
      <c r="R31" s="31">
        <v>8</v>
      </c>
      <c r="S31" s="31">
        <v>25</v>
      </c>
      <c r="T31" s="31">
        <v>8</v>
      </c>
      <c r="U31" s="31">
        <v>8</v>
      </c>
      <c r="V31" s="32">
        <f t="shared" si="0"/>
        <v>259</v>
      </c>
    </row>
    <row r="32" spans="1:22" ht="63.75" thickBot="1" x14ac:dyDescent="0.3">
      <c r="A32" s="28">
        <v>20</v>
      </c>
      <c r="B32" s="29" t="s">
        <v>38</v>
      </c>
      <c r="C32" s="30" t="s">
        <v>29</v>
      </c>
      <c r="D32" s="31">
        <v>101</v>
      </c>
      <c r="E32" s="31">
        <v>10</v>
      </c>
      <c r="F32" s="31">
        <v>10</v>
      </c>
      <c r="G32" s="31"/>
      <c r="H32" s="31">
        <v>8</v>
      </c>
      <c r="I32" s="31">
        <v>8</v>
      </c>
      <c r="J32" s="31">
        <v>8</v>
      </c>
      <c r="K32" s="31">
        <v>8</v>
      </c>
      <c r="L32" s="31">
        <v>8</v>
      </c>
      <c r="M32" s="31">
        <v>8</v>
      </c>
      <c r="N32" s="31">
        <v>5</v>
      </c>
      <c r="O32" s="31">
        <v>20</v>
      </c>
      <c r="P32" s="31">
        <v>8</v>
      </c>
      <c r="Q32" s="31">
        <v>8</v>
      </c>
      <c r="R32" s="31">
        <v>8</v>
      </c>
      <c r="S32" s="31">
        <v>25</v>
      </c>
      <c r="T32" s="31">
        <v>8</v>
      </c>
      <c r="U32" s="31">
        <v>8</v>
      </c>
      <c r="V32" s="32">
        <f t="shared" si="0"/>
        <v>259</v>
      </c>
    </row>
    <row r="33" spans="1:22" ht="63.75" thickBot="1" x14ac:dyDescent="0.3">
      <c r="A33" s="28">
        <v>21</v>
      </c>
      <c r="B33" s="29" t="s">
        <v>39</v>
      </c>
      <c r="C33" s="30" t="s">
        <v>29</v>
      </c>
      <c r="D33" s="31">
        <v>100</v>
      </c>
      <c r="E33" s="31">
        <v>40</v>
      </c>
      <c r="F33" s="31">
        <v>20</v>
      </c>
      <c r="G33" s="31"/>
      <c r="H33" s="31">
        <v>20</v>
      </c>
      <c r="I33" s="31">
        <v>20</v>
      </c>
      <c r="J33" s="31">
        <v>20</v>
      </c>
      <c r="K33" s="31">
        <v>20</v>
      </c>
      <c r="L33" s="31">
        <v>20</v>
      </c>
      <c r="M33" s="31">
        <v>20</v>
      </c>
      <c r="N33" s="31">
        <v>20</v>
      </c>
      <c r="O33" s="31">
        <v>80</v>
      </c>
      <c r="P33" s="31">
        <v>50</v>
      </c>
      <c r="Q33" s="31">
        <v>50</v>
      </c>
      <c r="R33" s="31">
        <v>50</v>
      </c>
      <c r="S33" s="31">
        <v>100</v>
      </c>
      <c r="T33" s="31">
        <v>10</v>
      </c>
      <c r="U33" s="31">
        <v>10</v>
      </c>
      <c r="V33" s="32">
        <f t="shared" si="0"/>
        <v>650</v>
      </c>
    </row>
    <row r="34" spans="1:22" ht="42.75" thickBot="1" x14ac:dyDescent="0.3">
      <c r="A34" s="28">
        <v>22</v>
      </c>
      <c r="B34" s="29" t="s">
        <v>40</v>
      </c>
      <c r="C34" s="30" t="s">
        <v>29</v>
      </c>
      <c r="D34" s="31">
        <v>100</v>
      </c>
      <c r="E34" s="31">
        <v>40</v>
      </c>
      <c r="F34" s="31">
        <v>20</v>
      </c>
      <c r="G34" s="31"/>
      <c r="H34" s="31">
        <v>20</v>
      </c>
      <c r="I34" s="31">
        <v>20</v>
      </c>
      <c r="J34" s="31">
        <v>20</v>
      </c>
      <c r="K34" s="31">
        <v>20</v>
      </c>
      <c r="L34" s="31">
        <v>20</v>
      </c>
      <c r="M34" s="31">
        <v>20</v>
      </c>
      <c r="N34" s="31">
        <v>20</v>
      </c>
      <c r="O34" s="31">
        <v>80</v>
      </c>
      <c r="P34" s="31">
        <v>50</v>
      </c>
      <c r="Q34" s="31">
        <v>50</v>
      </c>
      <c r="R34" s="31">
        <v>50</v>
      </c>
      <c r="S34" s="31">
        <v>100</v>
      </c>
      <c r="T34" s="31">
        <v>10</v>
      </c>
      <c r="U34" s="31">
        <v>10</v>
      </c>
      <c r="V34" s="32">
        <f t="shared" si="0"/>
        <v>650</v>
      </c>
    </row>
    <row r="35" spans="1:22" ht="63.75" thickBot="1" x14ac:dyDescent="0.3">
      <c r="A35" s="28">
        <v>23</v>
      </c>
      <c r="B35" s="29" t="s">
        <v>41</v>
      </c>
      <c r="C35" s="30" t="s">
        <v>29</v>
      </c>
      <c r="D35" s="31">
        <v>86</v>
      </c>
      <c r="E35" s="31">
        <v>8</v>
      </c>
      <c r="F35" s="31">
        <v>3</v>
      </c>
      <c r="G35" s="31">
        <v>2</v>
      </c>
      <c r="H35" s="31">
        <v>8</v>
      </c>
      <c r="I35" s="31">
        <v>8</v>
      </c>
      <c r="J35" s="31">
        <v>8</v>
      </c>
      <c r="K35" s="31">
        <v>8</v>
      </c>
      <c r="L35" s="31">
        <v>8</v>
      </c>
      <c r="M35" s="31">
        <v>8</v>
      </c>
      <c r="N35" s="31">
        <v>5</v>
      </c>
      <c r="O35" s="31">
        <v>15</v>
      </c>
      <c r="P35" s="31">
        <v>6</v>
      </c>
      <c r="Q35" s="31">
        <v>6</v>
      </c>
      <c r="R35" s="31">
        <v>6</v>
      </c>
      <c r="S35" s="31">
        <v>25</v>
      </c>
      <c r="T35" s="31">
        <v>5</v>
      </c>
      <c r="U35" s="31">
        <v>5</v>
      </c>
      <c r="V35" s="32">
        <f t="shared" si="0"/>
        <v>220</v>
      </c>
    </row>
    <row r="36" spans="1:22" ht="105.75" thickBot="1" x14ac:dyDescent="0.3">
      <c r="A36" s="28">
        <v>24</v>
      </c>
      <c r="B36" s="29" t="s">
        <v>42</v>
      </c>
      <c r="C36" s="30" t="s">
        <v>35</v>
      </c>
      <c r="D36" s="31">
        <v>250</v>
      </c>
      <c r="E36" s="31">
        <v>40</v>
      </c>
      <c r="F36" s="31">
        <v>10</v>
      </c>
      <c r="G36" s="31">
        <v>10</v>
      </c>
      <c r="H36" s="31">
        <v>40</v>
      </c>
      <c r="I36" s="31">
        <v>40</v>
      </c>
      <c r="J36" s="31">
        <v>40</v>
      </c>
      <c r="K36" s="31">
        <v>40</v>
      </c>
      <c r="L36" s="31">
        <v>40</v>
      </c>
      <c r="M36" s="31">
        <v>40</v>
      </c>
      <c r="N36" s="31">
        <v>10</v>
      </c>
      <c r="O36" s="31">
        <v>150</v>
      </c>
      <c r="P36" s="31">
        <v>70</v>
      </c>
      <c r="Q36" s="31">
        <v>70</v>
      </c>
      <c r="R36" s="31">
        <v>70</v>
      </c>
      <c r="S36" s="31">
        <v>240</v>
      </c>
      <c r="T36" s="31">
        <v>20</v>
      </c>
      <c r="U36" s="31">
        <v>20</v>
      </c>
      <c r="V36" s="32">
        <f t="shared" si="0"/>
        <v>1200</v>
      </c>
    </row>
    <row r="37" spans="1:22" ht="140.25" customHeight="1" thickBot="1" x14ac:dyDescent="0.3">
      <c r="A37" s="28">
        <v>25</v>
      </c>
      <c r="B37" s="33" t="s">
        <v>89</v>
      </c>
      <c r="C37" s="30" t="s">
        <v>35</v>
      </c>
      <c r="D37" s="31">
        <v>800</v>
      </c>
      <c r="E37" s="31">
        <v>80</v>
      </c>
      <c r="F37" s="31">
        <v>30</v>
      </c>
      <c r="G37" s="31">
        <v>30</v>
      </c>
      <c r="H37" s="31">
        <v>80</v>
      </c>
      <c r="I37" s="31">
        <v>80</v>
      </c>
      <c r="J37" s="31">
        <v>80</v>
      </c>
      <c r="K37" s="31">
        <v>80</v>
      </c>
      <c r="L37" s="31">
        <v>80</v>
      </c>
      <c r="M37" s="31">
        <v>80</v>
      </c>
      <c r="N37" s="31">
        <v>20</v>
      </c>
      <c r="O37" s="31">
        <v>500</v>
      </c>
      <c r="P37" s="31">
        <v>200</v>
      </c>
      <c r="Q37" s="31">
        <v>200</v>
      </c>
      <c r="R37" s="31">
        <v>200</v>
      </c>
      <c r="S37" s="31">
        <v>800</v>
      </c>
      <c r="T37" s="31">
        <v>50</v>
      </c>
      <c r="U37" s="31">
        <v>50</v>
      </c>
      <c r="V37" s="32">
        <f t="shared" si="0"/>
        <v>3440</v>
      </c>
    </row>
    <row r="38" spans="1:22" ht="42.75" thickBot="1" x14ac:dyDescent="0.3">
      <c r="A38" s="28">
        <v>26</v>
      </c>
      <c r="B38" s="29" t="s">
        <v>43</v>
      </c>
      <c r="C38" s="30" t="s">
        <v>35</v>
      </c>
      <c r="D38" s="31">
        <v>1000</v>
      </c>
      <c r="E38" s="31">
        <v>160</v>
      </c>
      <c r="F38" s="31">
        <v>80</v>
      </c>
      <c r="G38" s="31">
        <v>80</v>
      </c>
      <c r="H38" s="31">
        <v>200</v>
      </c>
      <c r="I38" s="31">
        <v>200</v>
      </c>
      <c r="J38" s="31">
        <v>200</v>
      </c>
      <c r="K38" s="31">
        <v>200</v>
      </c>
      <c r="L38" s="31">
        <v>200</v>
      </c>
      <c r="M38" s="31">
        <v>200</v>
      </c>
      <c r="N38" s="31">
        <v>200</v>
      </c>
      <c r="O38" s="31">
        <v>400</v>
      </c>
      <c r="P38" s="31">
        <v>200</v>
      </c>
      <c r="Q38" s="31">
        <v>200</v>
      </c>
      <c r="R38" s="31">
        <v>200</v>
      </c>
      <c r="S38" s="31">
        <v>500</v>
      </c>
      <c r="T38" s="31">
        <v>160</v>
      </c>
      <c r="U38" s="31">
        <v>160</v>
      </c>
      <c r="V38" s="32">
        <f t="shared" si="0"/>
        <v>4540</v>
      </c>
    </row>
    <row r="39" spans="1:22" ht="63.75" thickBot="1" x14ac:dyDescent="0.3">
      <c r="A39" s="28">
        <v>27</v>
      </c>
      <c r="B39" s="29" t="s">
        <v>44</v>
      </c>
      <c r="C39" s="30" t="s">
        <v>29</v>
      </c>
      <c r="D39" s="31">
        <v>150</v>
      </c>
      <c r="E39" s="31">
        <v>60</v>
      </c>
      <c r="F39" s="31">
        <v>10</v>
      </c>
      <c r="G39" s="31">
        <v>10</v>
      </c>
      <c r="H39" s="31">
        <v>50</v>
      </c>
      <c r="I39" s="31">
        <v>50</v>
      </c>
      <c r="J39" s="31">
        <v>50</v>
      </c>
      <c r="K39" s="31">
        <v>50</v>
      </c>
      <c r="L39" s="31">
        <v>50</v>
      </c>
      <c r="M39" s="31">
        <v>50</v>
      </c>
      <c r="N39" s="31">
        <v>20</v>
      </c>
      <c r="O39" s="31">
        <v>100</v>
      </c>
      <c r="P39" s="31">
        <v>50</v>
      </c>
      <c r="Q39" s="31">
        <v>50</v>
      </c>
      <c r="R39" s="31">
        <v>50</v>
      </c>
      <c r="S39" s="31">
        <v>180</v>
      </c>
      <c r="T39" s="31">
        <v>40</v>
      </c>
      <c r="U39" s="31">
        <v>40</v>
      </c>
      <c r="V39" s="32">
        <f t="shared" si="0"/>
        <v>1060</v>
      </c>
    </row>
    <row r="40" spans="1:22" ht="38.25" customHeight="1" thickBot="1" x14ac:dyDescent="0.3">
      <c r="A40" s="28">
        <v>28</v>
      </c>
      <c r="B40" s="29" t="s">
        <v>45</v>
      </c>
      <c r="C40" s="30" t="s">
        <v>46</v>
      </c>
      <c r="D40" s="31">
        <v>250</v>
      </c>
      <c r="E40" s="31">
        <v>50</v>
      </c>
      <c r="F40" s="31">
        <v>10</v>
      </c>
      <c r="G40" s="31">
        <v>5</v>
      </c>
      <c r="H40" s="31">
        <v>80</v>
      </c>
      <c r="I40" s="31">
        <v>80</v>
      </c>
      <c r="J40" s="31">
        <v>80</v>
      </c>
      <c r="K40" s="31">
        <v>80</v>
      </c>
      <c r="L40" s="31">
        <v>80</v>
      </c>
      <c r="M40" s="31">
        <v>80</v>
      </c>
      <c r="N40" s="31">
        <v>30</v>
      </c>
      <c r="O40" s="31">
        <v>250</v>
      </c>
      <c r="P40" s="31">
        <v>150</v>
      </c>
      <c r="Q40" s="31">
        <v>150</v>
      </c>
      <c r="R40" s="31">
        <v>150</v>
      </c>
      <c r="S40" s="31">
        <v>370</v>
      </c>
      <c r="T40" s="31">
        <v>25</v>
      </c>
      <c r="U40" s="31">
        <v>80</v>
      </c>
      <c r="V40" s="32">
        <f t="shared" si="0"/>
        <v>2000</v>
      </c>
    </row>
    <row r="41" spans="1:22" ht="42.75" thickBot="1" x14ac:dyDescent="0.3">
      <c r="A41" s="28">
        <v>29</v>
      </c>
      <c r="B41" s="29" t="s">
        <v>47</v>
      </c>
      <c r="C41" s="30" t="s">
        <v>35</v>
      </c>
      <c r="D41" s="35">
        <v>650</v>
      </c>
      <c r="E41" s="31">
        <v>100</v>
      </c>
      <c r="F41" s="31">
        <v>40</v>
      </c>
      <c r="G41" s="31">
        <v>40</v>
      </c>
      <c r="H41" s="31">
        <v>160</v>
      </c>
      <c r="I41" s="31">
        <v>160</v>
      </c>
      <c r="J41" s="31">
        <v>160</v>
      </c>
      <c r="K41" s="31">
        <v>160</v>
      </c>
      <c r="L41" s="31">
        <v>160</v>
      </c>
      <c r="M41" s="31">
        <v>160</v>
      </c>
      <c r="N41" s="31">
        <v>80</v>
      </c>
      <c r="O41" s="31">
        <v>400</v>
      </c>
      <c r="P41" s="31">
        <v>200</v>
      </c>
      <c r="Q41" s="31">
        <v>200</v>
      </c>
      <c r="R41" s="31">
        <v>200</v>
      </c>
      <c r="S41" s="31">
        <v>550</v>
      </c>
      <c r="T41" s="31">
        <v>50</v>
      </c>
      <c r="U41" s="31">
        <v>80</v>
      </c>
      <c r="V41" s="32">
        <f t="shared" si="0"/>
        <v>3550</v>
      </c>
    </row>
    <row r="42" spans="1:22" ht="42.75" thickBot="1" x14ac:dyDescent="0.3">
      <c r="A42" s="28">
        <v>30</v>
      </c>
      <c r="B42" s="29" t="s">
        <v>48</v>
      </c>
      <c r="C42" s="30" t="s">
        <v>35</v>
      </c>
      <c r="D42" s="31">
        <v>1000</v>
      </c>
      <c r="E42" s="31">
        <v>160</v>
      </c>
      <c r="F42" s="31">
        <v>80</v>
      </c>
      <c r="G42" s="31">
        <v>80</v>
      </c>
      <c r="H42" s="31">
        <v>200</v>
      </c>
      <c r="I42" s="31">
        <v>200</v>
      </c>
      <c r="J42" s="31">
        <v>200</v>
      </c>
      <c r="K42" s="31">
        <v>200</v>
      </c>
      <c r="L42" s="31">
        <v>200</v>
      </c>
      <c r="M42" s="31">
        <v>200</v>
      </c>
      <c r="N42" s="31">
        <v>200</v>
      </c>
      <c r="O42" s="31">
        <v>400</v>
      </c>
      <c r="P42" s="31">
        <v>200</v>
      </c>
      <c r="Q42" s="31">
        <v>200</v>
      </c>
      <c r="R42" s="31">
        <v>200</v>
      </c>
      <c r="S42" s="31">
        <v>500</v>
      </c>
      <c r="T42" s="31">
        <v>160</v>
      </c>
      <c r="U42" s="31">
        <v>160</v>
      </c>
      <c r="V42" s="32">
        <f t="shared" si="0"/>
        <v>4540</v>
      </c>
    </row>
    <row r="43" spans="1:22" ht="31.5" customHeight="1" thickBot="1" x14ac:dyDescent="0.3">
      <c r="A43" s="28">
        <v>31</v>
      </c>
      <c r="B43" s="29" t="s">
        <v>49</v>
      </c>
      <c r="C43" s="30" t="s">
        <v>29</v>
      </c>
      <c r="D43" s="31">
        <v>259</v>
      </c>
      <c r="E43" s="31">
        <v>50</v>
      </c>
      <c r="F43" s="31">
        <v>40</v>
      </c>
      <c r="G43" s="31">
        <v>10</v>
      </c>
      <c r="H43" s="31">
        <v>95</v>
      </c>
      <c r="I43" s="31">
        <v>95</v>
      </c>
      <c r="J43" s="31">
        <v>95</v>
      </c>
      <c r="K43" s="31">
        <v>95</v>
      </c>
      <c r="L43" s="31">
        <v>95</v>
      </c>
      <c r="M43" s="31">
        <v>95</v>
      </c>
      <c r="N43" s="31">
        <v>65</v>
      </c>
      <c r="O43" s="31">
        <v>85</v>
      </c>
      <c r="P43" s="31">
        <v>85</v>
      </c>
      <c r="Q43" s="31">
        <v>85</v>
      </c>
      <c r="R43" s="31">
        <v>85</v>
      </c>
      <c r="S43" s="31">
        <v>110</v>
      </c>
      <c r="T43" s="31">
        <v>18</v>
      </c>
      <c r="U43" s="31">
        <v>18</v>
      </c>
      <c r="V43" s="32">
        <f t="shared" si="0"/>
        <v>1480</v>
      </c>
    </row>
    <row r="44" spans="1:22" ht="63.75" thickBot="1" x14ac:dyDescent="0.3">
      <c r="A44" s="28">
        <v>32</v>
      </c>
      <c r="B44" s="29" t="s">
        <v>50</v>
      </c>
      <c r="C44" s="30" t="s">
        <v>29</v>
      </c>
      <c r="D44" s="31">
        <v>300</v>
      </c>
      <c r="E44" s="31">
        <v>60</v>
      </c>
      <c r="F44" s="31">
        <v>60</v>
      </c>
      <c r="G44" s="31">
        <v>20</v>
      </c>
      <c r="H44" s="31">
        <v>150</v>
      </c>
      <c r="I44" s="31">
        <v>150</v>
      </c>
      <c r="J44" s="31">
        <v>150</v>
      </c>
      <c r="K44" s="31">
        <v>150</v>
      </c>
      <c r="L44" s="31">
        <v>150</v>
      </c>
      <c r="M44" s="31">
        <v>150</v>
      </c>
      <c r="N44" s="31">
        <v>80</v>
      </c>
      <c r="O44" s="31">
        <v>180</v>
      </c>
      <c r="P44" s="31">
        <v>150</v>
      </c>
      <c r="Q44" s="31">
        <v>150</v>
      </c>
      <c r="R44" s="31">
        <v>150</v>
      </c>
      <c r="S44" s="31">
        <v>300</v>
      </c>
      <c r="T44" s="31">
        <v>60</v>
      </c>
      <c r="U44" s="31">
        <v>60</v>
      </c>
      <c r="V44" s="32">
        <f t="shared" si="0"/>
        <v>2470</v>
      </c>
    </row>
    <row r="45" spans="1:22" ht="42.75" thickBot="1" x14ac:dyDescent="0.3">
      <c r="A45" s="28">
        <v>33</v>
      </c>
      <c r="B45" s="29" t="s">
        <v>51</v>
      </c>
      <c r="C45" s="30" t="s">
        <v>29</v>
      </c>
      <c r="D45" s="31">
        <v>250</v>
      </c>
      <c r="E45" s="31">
        <v>60</v>
      </c>
      <c r="F45" s="31">
        <v>60</v>
      </c>
      <c r="G45" s="31">
        <v>20</v>
      </c>
      <c r="H45" s="31">
        <v>150</v>
      </c>
      <c r="I45" s="31">
        <v>150</v>
      </c>
      <c r="J45" s="31">
        <v>150</v>
      </c>
      <c r="K45" s="31">
        <v>150</v>
      </c>
      <c r="L45" s="31">
        <v>150</v>
      </c>
      <c r="M45" s="31">
        <v>150</v>
      </c>
      <c r="N45" s="31">
        <v>80</v>
      </c>
      <c r="O45" s="31">
        <v>180</v>
      </c>
      <c r="P45" s="31">
        <v>150</v>
      </c>
      <c r="Q45" s="31">
        <v>150</v>
      </c>
      <c r="R45" s="31">
        <v>150</v>
      </c>
      <c r="S45" s="31">
        <v>300</v>
      </c>
      <c r="T45" s="31">
        <v>50</v>
      </c>
      <c r="U45" s="31">
        <v>50</v>
      </c>
      <c r="V45" s="32">
        <f t="shared" si="0"/>
        <v>2400</v>
      </c>
    </row>
    <row r="46" spans="1:22" ht="42.75" thickBot="1" x14ac:dyDescent="0.3">
      <c r="A46" s="28">
        <v>34</v>
      </c>
      <c r="B46" s="29" t="s">
        <v>52</v>
      </c>
      <c r="C46" s="30" t="s">
        <v>29</v>
      </c>
      <c r="D46" s="31">
        <v>250</v>
      </c>
      <c r="E46" s="31">
        <v>60</v>
      </c>
      <c r="F46" s="31">
        <v>40</v>
      </c>
      <c r="G46" s="31">
        <v>40</v>
      </c>
      <c r="H46" s="31">
        <v>150</v>
      </c>
      <c r="I46" s="31">
        <v>150</v>
      </c>
      <c r="J46" s="31">
        <v>150</v>
      </c>
      <c r="K46" s="31">
        <v>150</v>
      </c>
      <c r="L46" s="31">
        <v>150</v>
      </c>
      <c r="M46" s="31">
        <v>150</v>
      </c>
      <c r="N46" s="31">
        <v>80</v>
      </c>
      <c r="O46" s="31">
        <v>180</v>
      </c>
      <c r="P46" s="31">
        <v>150</v>
      </c>
      <c r="Q46" s="31">
        <v>150</v>
      </c>
      <c r="R46" s="31">
        <v>150</v>
      </c>
      <c r="S46" s="31">
        <v>300</v>
      </c>
      <c r="T46" s="31">
        <v>50</v>
      </c>
      <c r="U46" s="31">
        <v>50</v>
      </c>
      <c r="V46" s="32">
        <f t="shared" si="0"/>
        <v>2400</v>
      </c>
    </row>
    <row r="47" spans="1:22" ht="63.75" thickBot="1" x14ac:dyDescent="0.3">
      <c r="A47" s="28">
        <v>35</v>
      </c>
      <c r="B47" s="29" t="s">
        <v>53</v>
      </c>
      <c r="C47" s="30" t="s">
        <v>29</v>
      </c>
      <c r="D47" s="31">
        <v>250</v>
      </c>
      <c r="E47" s="31">
        <v>60</v>
      </c>
      <c r="F47" s="31">
        <v>40</v>
      </c>
      <c r="G47" s="31">
        <v>40</v>
      </c>
      <c r="H47" s="31">
        <v>150</v>
      </c>
      <c r="I47" s="31">
        <v>150</v>
      </c>
      <c r="J47" s="31">
        <v>150</v>
      </c>
      <c r="K47" s="31">
        <v>150</v>
      </c>
      <c r="L47" s="31">
        <v>150</v>
      </c>
      <c r="M47" s="31">
        <v>150</v>
      </c>
      <c r="N47" s="31">
        <v>80</v>
      </c>
      <c r="O47" s="31">
        <v>180</v>
      </c>
      <c r="P47" s="31">
        <v>150</v>
      </c>
      <c r="Q47" s="31">
        <v>150</v>
      </c>
      <c r="R47" s="31">
        <v>150</v>
      </c>
      <c r="S47" s="31">
        <v>300</v>
      </c>
      <c r="T47" s="31">
        <v>50</v>
      </c>
      <c r="U47" s="31">
        <v>50</v>
      </c>
      <c r="V47" s="32">
        <f t="shared" si="0"/>
        <v>2400</v>
      </c>
    </row>
    <row r="48" spans="1:22" ht="33.75" customHeight="1" thickBot="1" x14ac:dyDescent="0.3">
      <c r="A48" s="28">
        <v>36</v>
      </c>
      <c r="B48" s="29" t="s">
        <v>90</v>
      </c>
      <c r="C48" s="30" t="s">
        <v>29</v>
      </c>
      <c r="D48" s="31">
        <v>200</v>
      </c>
      <c r="E48" s="31">
        <v>60</v>
      </c>
      <c r="F48" s="31">
        <v>70</v>
      </c>
      <c r="G48" s="31">
        <v>10</v>
      </c>
      <c r="H48" s="31">
        <v>150</v>
      </c>
      <c r="I48" s="31">
        <v>150</v>
      </c>
      <c r="J48" s="31">
        <v>150</v>
      </c>
      <c r="K48" s="31">
        <v>150</v>
      </c>
      <c r="L48" s="31">
        <v>150</v>
      </c>
      <c r="M48" s="31">
        <v>150</v>
      </c>
      <c r="N48" s="31">
        <v>80</v>
      </c>
      <c r="O48" s="31">
        <v>180</v>
      </c>
      <c r="P48" s="31">
        <v>150</v>
      </c>
      <c r="Q48" s="31">
        <v>150</v>
      </c>
      <c r="R48" s="31">
        <v>150</v>
      </c>
      <c r="S48" s="31">
        <v>300</v>
      </c>
      <c r="T48" s="31">
        <v>50</v>
      </c>
      <c r="U48" s="31">
        <v>50</v>
      </c>
      <c r="V48" s="32">
        <f t="shared" si="0"/>
        <v>2350</v>
      </c>
    </row>
    <row r="49" spans="1:22" ht="42.75" thickBot="1" x14ac:dyDescent="0.3">
      <c r="A49" s="28">
        <v>37</v>
      </c>
      <c r="B49" s="29" t="s">
        <v>91</v>
      </c>
      <c r="C49" s="30" t="s">
        <v>46</v>
      </c>
      <c r="D49" s="31">
        <v>200</v>
      </c>
      <c r="E49" s="31">
        <v>60</v>
      </c>
      <c r="F49" s="31">
        <v>40</v>
      </c>
      <c r="G49" s="31">
        <v>40</v>
      </c>
      <c r="H49" s="31">
        <v>20</v>
      </c>
      <c r="I49" s="31">
        <v>20</v>
      </c>
      <c r="J49" s="31">
        <v>20</v>
      </c>
      <c r="K49" s="31">
        <v>20</v>
      </c>
      <c r="L49" s="31">
        <v>20</v>
      </c>
      <c r="M49" s="31">
        <v>20</v>
      </c>
      <c r="N49" s="31">
        <v>20</v>
      </c>
      <c r="O49" s="31">
        <v>60</v>
      </c>
      <c r="P49" s="31">
        <v>30</v>
      </c>
      <c r="Q49" s="31">
        <v>30</v>
      </c>
      <c r="R49" s="31">
        <v>30</v>
      </c>
      <c r="S49" s="31">
        <v>240</v>
      </c>
      <c r="T49" s="31">
        <v>25</v>
      </c>
      <c r="U49" s="31">
        <v>25</v>
      </c>
      <c r="V49" s="32">
        <f t="shared" si="0"/>
        <v>920</v>
      </c>
    </row>
    <row r="50" spans="1:22" ht="42.75" thickBot="1" x14ac:dyDescent="0.3">
      <c r="A50" s="28">
        <v>38</v>
      </c>
      <c r="B50" s="29" t="s">
        <v>93</v>
      </c>
      <c r="C50" s="30" t="s">
        <v>46</v>
      </c>
      <c r="D50" s="31">
        <v>160</v>
      </c>
      <c r="E50" s="31">
        <v>60</v>
      </c>
      <c r="F50" s="31">
        <v>40</v>
      </c>
      <c r="G50" s="31">
        <v>40</v>
      </c>
      <c r="H50" s="31">
        <v>20</v>
      </c>
      <c r="I50" s="31">
        <v>20</v>
      </c>
      <c r="J50" s="31">
        <v>20</v>
      </c>
      <c r="K50" s="31">
        <v>20</v>
      </c>
      <c r="L50" s="31">
        <v>20</v>
      </c>
      <c r="M50" s="31">
        <v>20</v>
      </c>
      <c r="N50" s="31">
        <v>20</v>
      </c>
      <c r="O50" s="31">
        <v>65</v>
      </c>
      <c r="P50" s="31">
        <v>35</v>
      </c>
      <c r="Q50" s="31">
        <v>35</v>
      </c>
      <c r="R50" s="31">
        <v>35</v>
      </c>
      <c r="S50" s="31">
        <v>250</v>
      </c>
      <c r="T50" s="31">
        <v>30</v>
      </c>
      <c r="U50" s="31">
        <v>30</v>
      </c>
      <c r="V50" s="32">
        <f t="shared" si="0"/>
        <v>920</v>
      </c>
    </row>
    <row r="51" spans="1:22" ht="42.75" thickBot="1" x14ac:dyDescent="0.3">
      <c r="A51" s="28">
        <v>39</v>
      </c>
      <c r="B51" s="29" t="s">
        <v>92</v>
      </c>
      <c r="C51" s="30" t="s">
        <v>46</v>
      </c>
      <c r="D51" s="31">
        <v>100</v>
      </c>
      <c r="E51" s="31">
        <v>30</v>
      </c>
      <c r="F51" s="31">
        <v>10</v>
      </c>
      <c r="G51" s="31">
        <v>10</v>
      </c>
      <c r="H51" s="31">
        <v>15</v>
      </c>
      <c r="I51" s="31">
        <v>15</v>
      </c>
      <c r="J51" s="31">
        <v>15</v>
      </c>
      <c r="K51" s="31">
        <v>15</v>
      </c>
      <c r="L51" s="31">
        <v>15</v>
      </c>
      <c r="M51" s="31">
        <v>15</v>
      </c>
      <c r="N51" s="31">
        <v>15</v>
      </c>
      <c r="O51" s="31">
        <v>60</v>
      </c>
      <c r="P51" s="31">
        <v>30</v>
      </c>
      <c r="Q51" s="31">
        <v>30</v>
      </c>
      <c r="R51" s="31">
        <v>30</v>
      </c>
      <c r="S51" s="31">
        <v>240</v>
      </c>
      <c r="T51" s="31">
        <v>25</v>
      </c>
      <c r="U51" s="31">
        <v>25</v>
      </c>
      <c r="V51" s="32">
        <f t="shared" si="0"/>
        <v>695</v>
      </c>
    </row>
    <row r="52" spans="1:22" ht="84.75" thickBot="1" x14ac:dyDescent="0.3">
      <c r="A52" s="28">
        <v>40</v>
      </c>
      <c r="B52" s="29" t="s">
        <v>54</v>
      </c>
      <c r="C52" s="30" t="s">
        <v>29</v>
      </c>
      <c r="D52" s="31">
        <v>120</v>
      </c>
      <c r="E52" s="31">
        <v>15</v>
      </c>
      <c r="F52" s="31">
        <v>3</v>
      </c>
      <c r="G52" s="31">
        <v>3</v>
      </c>
      <c r="H52" s="31">
        <v>20</v>
      </c>
      <c r="I52" s="31">
        <v>20</v>
      </c>
      <c r="J52" s="31">
        <v>20</v>
      </c>
      <c r="K52" s="31">
        <v>20</v>
      </c>
      <c r="L52" s="31">
        <v>20</v>
      </c>
      <c r="M52" s="31">
        <v>20</v>
      </c>
      <c r="N52" s="31">
        <v>10</v>
      </c>
      <c r="O52" s="31">
        <v>40</v>
      </c>
      <c r="P52" s="31">
        <v>30</v>
      </c>
      <c r="Q52" s="31">
        <v>30</v>
      </c>
      <c r="R52" s="31">
        <v>30</v>
      </c>
      <c r="S52" s="31">
        <v>75</v>
      </c>
      <c r="T52" s="31">
        <v>12</v>
      </c>
      <c r="U52" s="31">
        <v>12</v>
      </c>
      <c r="V52" s="32">
        <f t="shared" si="0"/>
        <v>500</v>
      </c>
    </row>
    <row r="53" spans="1:22" ht="29.25" customHeight="1" thickBot="1" x14ac:dyDescent="0.3">
      <c r="A53" s="28">
        <v>41</v>
      </c>
      <c r="B53" s="29" t="s">
        <v>55</v>
      </c>
      <c r="C53" s="30" t="s">
        <v>35</v>
      </c>
      <c r="D53" s="31">
        <v>600</v>
      </c>
      <c r="E53" s="31">
        <v>100</v>
      </c>
      <c r="F53" s="31">
        <v>40</v>
      </c>
      <c r="G53" s="31">
        <v>40</v>
      </c>
      <c r="H53" s="31">
        <v>100</v>
      </c>
      <c r="I53" s="31">
        <v>100</v>
      </c>
      <c r="J53" s="31">
        <v>100</v>
      </c>
      <c r="K53" s="31">
        <v>100</v>
      </c>
      <c r="L53" s="31">
        <v>100</v>
      </c>
      <c r="M53" s="31">
        <v>100</v>
      </c>
      <c r="N53" s="31">
        <v>100</v>
      </c>
      <c r="O53" s="31">
        <v>160</v>
      </c>
      <c r="P53" s="31">
        <v>100</v>
      </c>
      <c r="Q53" s="31">
        <v>100</v>
      </c>
      <c r="R53" s="31">
        <v>100</v>
      </c>
      <c r="S53" s="31">
        <v>200</v>
      </c>
      <c r="T53" s="31">
        <v>80</v>
      </c>
      <c r="U53" s="31">
        <v>80</v>
      </c>
      <c r="V53" s="32">
        <f t="shared" si="0"/>
        <v>2300</v>
      </c>
    </row>
    <row r="54" spans="1:22" ht="42.75" thickBot="1" x14ac:dyDescent="0.3">
      <c r="A54" s="28">
        <v>42</v>
      </c>
      <c r="B54" s="29" t="s">
        <v>56</v>
      </c>
      <c r="C54" s="30" t="s">
        <v>29</v>
      </c>
      <c r="D54" s="31">
        <v>1000</v>
      </c>
      <c r="E54" s="31">
        <v>120</v>
      </c>
      <c r="F54" s="31">
        <v>50</v>
      </c>
      <c r="G54" s="31">
        <v>50</v>
      </c>
      <c r="H54" s="31">
        <v>200</v>
      </c>
      <c r="I54" s="31">
        <v>200</v>
      </c>
      <c r="J54" s="31">
        <v>200</v>
      </c>
      <c r="K54" s="31">
        <v>200</v>
      </c>
      <c r="L54" s="31">
        <v>200</v>
      </c>
      <c r="M54" s="31">
        <v>200</v>
      </c>
      <c r="N54" s="31">
        <v>100</v>
      </c>
      <c r="O54" s="31">
        <v>300</v>
      </c>
      <c r="P54" s="31">
        <v>200</v>
      </c>
      <c r="Q54" s="31">
        <v>200</v>
      </c>
      <c r="R54" s="31">
        <v>200</v>
      </c>
      <c r="S54" s="31">
        <v>500</v>
      </c>
      <c r="T54" s="31">
        <v>100</v>
      </c>
      <c r="U54" s="31">
        <v>100</v>
      </c>
      <c r="V54" s="32">
        <f t="shared" si="0"/>
        <v>4120</v>
      </c>
    </row>
    <row r="55" spans="1:22" ht="41.25" customHeight="1" thickBot="1" x14ac:dyDescent="0.3">
      <c r="A55" s="28">
        <v>43</v>
      </c>
      <c r="B55" s="29" t="s">
        <v>57</v>
      </c>
      <c r="C55" s="30" t="s">
        <v>29</v>
      </c>
      <c r="D55" s="31">
        <v>300</v>
      </c>
      <c r="E55" s="31">
        <v>40</v>
      </c>
      <c r="F55" s="31">
        <v>30</v>
      </c>
      <c r="G55" s="31">
        <v>30</v>
      </c>
      <c r="H55" s="31">
        <v>120</v>
      </c>
      <c r="I55" s="31">
        <v>120</v>
      </c>
      <c r="J55" s="31">
        <v>120</v>
      </c>
      <c r="K55" s="31">
        <v>120</v>
      </c>
      <c r="L55" s="31">
        <v>120</v>
      </c>
      <c r="M55" s="31">
        <v>120</v>
      </c>
      <c r="N55" s="31">
        <v>50</v>
      </c>
      <c r="O55" s="31">
        <v>200</v>
      </c>
      <c r="P55" s="31">
        <v>150</v>
      </c>
      <c r="Q55" s="31">
        <v>150</v>
      </c>
      <c r="R55" s="31">
        <v>150</v>
      </c>
      <c r="S55" s="31">
        <v>350</v>
      </c>
      <c r="T55" s="31">
        <v>50</v>
      </c>
      <c r="U55" s="31">
        <v>40</v>
      </c>
      <c r="V55" s="32">
        <f t="shared" si="0"/>
        <v>2260</v>
      </c>
    </row>
    <row r="56" spans="1:22" ht="63.75" thickBot="1" x14ac:dyDescent="0.3">
      <c r="A56" s="28">
        <v>44</v>
      </c>
      <c r="B56" s="29" t="s">
        <v>58</v>
      </c>
      <c r="C56" s="30" t="s">
        <v>35</v>
      </c>
      <c r="D56" s="31">
        <v>400</v>
      </c>
      <c r="E56" s="31">
        <v>60</v>
      </c>
      <c r="F56" s="31">
        <v>30</v>
      </c>
      <c r="G56" s="31">
        <v>30</v>
      </c>
      <c r="H56" s="31">
        <v>100</v>
      </c>
      <c r="I56" s="31">
        <v>100</v>
      </c>
      <c r="J56" s="31">
        <v>100</v>
      </c>
      <c r="K56" s="31">
        <v>100</v>
      </c>
      <c r="L56" s="31">
        <v>100</v>
      </c>
      <c r="M56" s="31">
        <v>100</v>
      </c>
      <c r="N56" s="31">
        <v>80</v>
      </c>
      <c r="O56" s="31">
        <v>150</v>
      </c>
      <c r="P56" s="31">
        <v>120</v>
      </c>
      <c r="Q56" s="31">
        <v>120</v>
      </c>
      <c r="R56" s="31">
        <v>120</v>
      </c>
      <c r="S56" s="31">
        <v>400</v>
      </c>
      <c r="T56" s="31">
        <v>60</v>
      </c>
      <c r="U56" s="31">
        <v>60</v>
      </c>
      <c r="V56" s="32">
        <f t="shared" si="0"/>
        <v>2230</v>
      </c>
    </row>
    <row r="57" spans="1:22" ht="47.25" customHeight="1" thickBot="1" x14ac:dyDescent="0.3">
      <c r="A57" s="28">
        <v>45</v>
      </c>
      <c r="B57" s="29" t="s">
        <v>111</v>
      </c>
      <c r="C57" s="30" t="s">
        <v>35</v>
      </c>
      <c r="D57" s="31">
        <v>800</v>
      </c>
      <c r="E57" s="31">
        <v>400</v>
      </c>
      <c r="F57" s="31">
        <v>150</v>
      </c>
      <c r="G57" s="31">
        <v>50</v>
      </c>
      <c r="H57" s="31">
        <v>600</v>
      </c>
      <c r="I57" s="31">
        <v>600</v>
      </c>
      <c r="J57" s="31">
        <v>600</v>
      </c>
      <c r="K57" s="31">
        <v>600</v>
      </c>
      <c r="L57" s="31">
        <v>600</v>
      </c>
      <c r="M57" s="31">
        <v>600</v>
      </c>
      <c r="N57" s="31">
        <v>200</v>
      </c>
      <c r="O57" s="31">
        <v>1500</v>
      </c>
      <c r="P57" s="31">
        <v>1000</v>
      </c>
      <c r="Q57" s="31">
        <v>1000</v>
      </c>
      <c r="R57" s="31">
        <v>1000</v>
      </c>
      <c r="S57" s="31">
        <v>3000</v>
      </c>
      <c r="T57" s="31">
        <v>200</v>
      </c>
      <c r="U57" s="31">
        <v>200</v>
      </c>
      <c r="V57" s="32">
        <f t="shared" si="0"/>
        <v>13100</v>
      </c>
    </row>
    <row r="58" spans="1:22" ht="42.75" thickBot="1" x14ac:dyDescent="0.3">
      <c r="A58" s="28">
        <v>46</v>
      </c>
      <c r="B58" s="29" t="s">
        <v>94</v>
      </c>
      <c r="C58" s="30" t="s">
        <v>35</v>
      </c>
      <c r="D58" s="31">
        <v>400</v>
      </c>
      <c r="E58" s="31">
        <v>100</v>
      </c>
      <c r="F58" s="31">
        <v>40</v>
      </c>
      <c r="G58" s="31">
        <v>20</v>
      </c>
      <c r="H58" s="31">
        <v>100</v>
      </c>
      <c r="I58" s="31">
        <v>100</v>
      </c>
      <c r="J58" s="31">
        <v>100</v>
      </c>
      <c r="K58" s="31">
        <v>100</v>
      </c>
      <c r="L58" s="31">
        <v>100</v>
      </c>
      <c r="M58" s="31">
        <v>100</v>
      </c>
      <c r="N58" s="31">
        <v>90</v>
      </c>
      <c r="O58" s="31">
        <v>240</v>
      </c>
      <c r="P58" s="31">
        <v>150</v>
      </c>
      <c r="Q58" s="31">
        <v>150</v>
      </c>
      <c r="R58" s="31">
        <v>150</v>
      </c>
      <c r="S58" s="31">
        <v>250</v>
      </c>
      <c r="T58" s="31">
        <v>60</v>
      </c>
      <c r="U58" s="31">
        <v>60</v>
      </c>
      <c r="V58" s="32">
        <f t="shared" si="0"/>
        <v>2310</v>
      </c>
    </row>
    <row r="59" spans="1:22" ht="31.5" customHeight="1" thickBot="1" x14ac:dyDescent="0.3">
      <c r="A59" s="28">
        <v>47</v>
      </c>
      <c r="B59" s="29" t="s">
        <v>59</v>
      </c>
      <c r="C59" s="30" t="s">
        <v>35</v>
      </c>
      <c r="D59" s="31">
        <v>500</v>
      </c>
      <c r="E59" s="31">
        <v>100</v>
      </c>
      <c r="F59" s="31">
        <v>60</v>
      </c>
      <c r="G59" s="31">
        <v>20</v>
      </c>
      <c r="H59" s="31">
        <v>150</v>
      </c>
      <c r="I59" s="31">
        <v>150</v>
      </c>
      <c r="J59" s="31">
        <v>150</v>
      </c>
      <c r="K59" s="31">
        <v>150</v>
      </c>
      <c r="L59" s="31">
        <v>150</v>
      </c>
      <c r="M59" s="31">
        <v>150</v>
      </c>
      <c r="N59" s="31">
        <v>80</v>
      </c>
      <c r="O59" s="31">
        <v>250</v>
      </c>
      <c r="P59" s="31">
        <v>160</v>
      </c>
      <c r="Q59" s="31">
        <v>160</v>
      </c>
      <c r="R59" s="31">
        <v>160</v>
      </c>
      <c r="S59" s="31">
        <v>300</v>
      </c>
      <c r="T59" s="31">
        <v>80</v>
      </c>
      <c r="U59" s="31">
        <v>80</v>
      </c>
      <c r="V59" s="32">
        <f t="shared" si="0"/>
        <v>2850</v>
      </c>
    </row>
    <row r="60" spans="1:22" ht="42.75" thickBot="1" x14ac:dyDescent="0.3">
      <c r="A60" s="28">
        <v>48</v>
      </c>
      <c r="B60" s="29" t="s">
        <v>60</v>
      </c>
      <c r="C60" s="30" t="s">
        <v>46</v>
      </c>
      <c r="D60" s="31">
        <v>500</v>
      </c>
      <c r="E60" s="31">
        <v>100</v>
      </c>
      <c r="F60" s="31">
        <v>60</v>
      </c>
      <c r="G60" s="31">
        <v>20</v>
      </c>
      <c r="H60" s="31">
        <v>150</v>
      </c>
      <c r="I60" s="31">
        <v>150</v>
      </c>
      <c r="J60" s="31">
        <v>150</v>
      </c>
      <c r="K60" s="31">
        <v>150</v>
      </c>
      <c r="L60" s="31">
        <v>150</v>
      </c>
      <c r="M60" s="31">
        <v>150</v>
      </c>
      <c r="N60" s="31">
        <v>80</v>
      </c>
      <c r="O60" s="31">
        <v>250</v>
      </c>
      <c r="P60" s="31">
        <v>160</v>
      </c>
      <c r="Q60" s="31">
        <v>160</v>
      </c>
      <c r="R60" s="31">
        <v>160</v>
      </c>
      <c r="S60" s="31">
        <v>300</v>
      </c>
      <c r="T60" s="31">
        <v>80</v>
      </c>
      <c r="U60" s="31">
        <v>80</v>
      </c>
      <c r="V60" s="32">
        <f t="shared" si="0"/>
        <v>2850</v>
      </c>
    </row>
    <row r="61" spans="1:22" ht="42.75" thickBot="1" x14ac:dyDescent="0.3">
      <c r="A61" s="28">
        <v>49</v>
      </c>
      <c r="B61" s="29" t="s">
        <v>61</v>
      </c>
      <c r="C61" s="30" t="s">
        <v>35</v>
      </c>
      <c r="D61" s="31">
        <v>1000</v>
      </c>
      <c r="E61" s="31">
        <v>160</v>
      </c>
      <c r="F61" s="31">
        <v>80</v>
      </c>
      <c r="G61" s="31">
        <v>80</v>
      </c>
      <c r="H61" s="31">
        <v>200</v>
      </c>
      <c r="I61" s="31">
        <v>200</v>
      </c>
      <c r="J61" s="31">
        <v>200</v>
      </c>
      <c r="K61" s="31">
        <v>200</v>
      </c>
      <c r="L61" s="31">
        <v>200</v>
      </c>
      <c r="M61" s="31">
        <v>200</v>
      </c>
      <c r="N61" s="31">
        <v>200</v>
      </c>
      <c r="O61" s="31">
        <v>400</v>
      </c>
      <c r="P61" s="31">
        <v>200</v>
      </c>
      <c r="Q61" s="31">
        <v>200</v>
      </c>
      <c r="R61" s="31">
        <v>200</v>
      </c>
      <c r="S61" s="31">
        <v>500</v>
      </c>
      <c r="T61" s="31">
        <v>160</v>
      </c>
      <c r="U61" s="31">
        <v>160</v>
      </c>
      <c r="V61" s="32">
        <f t="shared" si="0"/>
        <v>4540</v>
      </c>
    </row>
    <row r="62" spans="1:22" ht="42.75" thickBot="1" x14ac:dyDescent="0.3">
      <c r="A62" s="28">
        <v>50</v>
      </c>
      <c r="B62" s="29" t="s">
        <v>62</v>
      </c>
      <c r="C62" s="30" t="s">
        <v>35</v>
      </c>
      <c r="D62" s="31">
        <v>1000</v>
      </c>
      <c r="E62" s="31">
        <v>160</v>
      </c>
      <c r="F62" s="31">
        <v>80</v>
      </c>
      <c r="G62" s="31">
        <v>80</v>
      </c>
      <c r="H62" s="31">
        <v>200</v>
      </c>
      <c r="I62" s="31">
        <v>200</v>
      </c>
      <c r="J62" s="31">
        <v>200</v>
      </c>
      <c r="K62" s="31">
        <v>200</v>
      </c>
      <c r="L62" s="31">
        <v>200</v>
      </c>
      <c r="M62" s="31">
        <v>200</v>
      </c>
      <c r="N62" s="31">
        <v>200</v>
      </c>
      <c r="O62" s="31">
        <v>400</v>
      </c>
      <c r="P62" s="31">
        <v>200</v>
      </c>
      <c r="Q62" s="31">
        <v>200</v>
      </c>
      <c r="R62" s="31">
        <v>200</v>
      </c>
      <c r="S62" s="31">
        <v>500</v>
      </c>
      <c r="T62" s="31">
        <v>160</v>
      </c>
      <c r="U62" s="31">
        <v>160</v>
      </c>
      <c r="V62" s="32">
        <f t="shared" si="0"/>
        <v>4540</v>
      </c>
    </row>
    <row r="63" spans="1:22" ht="29.25" customHeight="1" thickBot="1" x14ac:dyDescent="0.3">
      <c r="A63" s="28">
        <v>51</v>
      </c>
      <c r="B63" s="29" t="s">
        <v>63</v>
      </c>
      <c r="C63" s="30" t="s">
        <v>35</v>
      </c>
      <c r="D63" s="31" t="s">
        <v>83</v>
      </c>
      <c r="E63" s="31">
        <v>50</v>
      </c>
      <c r="F63" s="31" t="s">
        <v>83</v>
      </c>
      <c r="G63" s="31"/>
      <c r="H63" s="31" t="s">
        <v>83</v>
      </c>
      <c r="I63" s="31" t="s">
        <v>83</v>
      </c>
      <c r="J63" s="31" t="s">
        <v>83</v>
      </c>
      <c r="K63" s="31" t="s">
        <v>83</v>
      </c>
      <c r="L63" s="31" t="s">
        <v>83</v>
      </c>
      <c r="M63" s="31" t="s">
        <v>83</v>
      </c>
      <c r="N63" s="31" t="s">
        <v>83</v>
      </c>
      <c r="O63" s="31">
        <v>280</v>
      </c>
      <c r="P63" s="31">
        <v>120</v>
      </c>
      <c r="Q63" s="31">
        <v>120</v>
      </c>
      <c r="R63" s="31">
        <v>120</v>
      </c>
      <c r="S63" s="31">
        <v>400</v>
      </c>
      <c r="T63" s="31">
        <v>80</v>
      </c>
      <c r="U63" s="31">
        <v>80</v>
      </c>
      <c r="V63" s="32">
        <f t="shared" si="0"/>
        <v>1250</v>
      </c>
    </row>
    <row r="64" spans="1:22" ht="42.75" thickBot="1" x14ac:dyDescent="0.3">
      <c r="A64" s="28">
        <v>52</v>
      </c>
      <c r="B64" s="29" t="s">
        <v>64</v>
      </c>
      <c r="C64" s="30" t="s">
        <v>29</v>
      </c>
      <c r="D64" s="31">
        <v>120</v>
      </c>
      <c r="E64" s="31">
        <v>15</v>
      </c>
      <c r="F64" s="31">
        <v>3</v>
      </c>
      <c r="G64" s="31">
        <v>3</v>
      </c>
      <c r="H64" s="31">
        <v>20</v>
      </c>
      <c r="I64" s="31">
        <v>20</v>
      </c>
      <c r="J64" s="31">
        <v>20</v>
      </c>
      <c r="K64" s="31">
        <v>20</v>
      </c>
      <c r="L64" s="31">
        <v>20</v>
      </c>
      <c r="M64" s="31">
        <v>20</v>
      </c>
      <c r="N64" s="31">
        <v>10</v>
      </c>
      <c r="O64" s="31">
        <v>40</v>
      </c>
      <c r="P64" s="31">
        <v>30</v>
      </c>
      <c r="Q64" s="31">
        <v>30</v>
      </c>
      <c r="R64" s="31">
        <v>30</v>
      </c>
      <c r="S64" s="31">
        <v>75</v>
      </c>
      <c r="T64" s="31">
        <v>12</v>
      </c>
      <c r="U64" s="31">
        <v>12</v>
      </c>
      <c r="V64" s="32">
        <f t="shared" si="0"/>
        <v>500</v>
      </c>
    </row>
    <row r="65" spans="1:22" ht="30" customHeight="1" thickBot="1" x14ac:dyDescent="0.3">
      <c r="A65" s="28">
        <v>53</v>
      </c>
      <c r="B65" s="29" t="s">
        <v>65</v>
      </c>
      <c r="C65" s="30" t="s">
        <v>29</v>
      </c>
      <c r="D65" s="31">
        <v>150</v>
      </c>
      <c r="E65" s="31">
        <v>80</v>
      </c>
      <c r="F65" s="31">
        <v>40</v>
      </c>
      <c r="G65" s="31">
        <v>40</v>
      </c>
      <c r="H65" s="31">
        <v>80</v>
      </c>
      <c r="I65" s="31">
        <v>80</v>
      </c>
      <c r="J65" s="31">
        <v>80</v>
      </c>
      <c r="K65" s="31">
        <v>80</v>
      </c>
      <c r="L65" s="31">
        <v>80</v>
      </c>
      <c r="M65" s="31">
        <v>80</v>
      </c>
      <c r="N65" s="31">
        <v>50</v>
      </c>
      <c r="O65" s="31">
        <v>180</v>
      </c>
      <c r="P65" s="31">
        <v>100</v>
      </c>
      <c r="Q65" s="31">
        <v>100</v>
      </c>
      <c r="R65" s="31">
        <v>100</v>
      </c>
      <c r="S65" s="31">
        <v>300</v>
      </c>
      <c r="T65" s="31">
        <v>40</v>
      </c>
      <c r="U65" s="31">
        <v>40</v>
      </c>
      <c r="V65" s="32">
        <f t="shared" si="0"/>
        <v>1700</v>
      </c>
    </row>
    <row r="66" spans="1:22" ht="105.75" thickBot="1" x14ac:dyDescent="0.3">
      <c r="A66" s="28">
        <v>54</v>
      </c>
      <c r="B66" s="29" t="s">
        <v>96</v>
      </c>
      <c r="C66" s="30" t="s">
        <v>29</v>
      </c>
      <c r="D66" s="31">
        <v>350</v>
      </c>
      <c r="E66" s="31">
        <v>100</v>
      </c>
      <c r="F66" s="31">
        <v>80</v>
      </c>
      <c r="G66" s="31"/>
      <c r="H66" s="31">
        <v>150</v>
      </c>
      <c r="I66" s="31">
        <v>150</v>
      </c>
      <c r="J66" s="31">
        <v>150</v>
      </c>
      <c r="K66" s="31">
        <v>150</v>
      </c>
      <c r="L66" s="31">
        <v>150</v>
      </c>
      <c r="M66" s="31">
        <v>150</v>
      </c>
      <c r="N66" s="31">
        <v>80</v>
      </c>
      <c r="O66" s="31">
        <v>450</v>
      </c>
      <c r="P66" s="31">
        <v>200</v>
      </c>
      <c r="Q66" s="31">
        <v>200</v>
      </c>
      <c r="R66" s="31">
        <v>200</v>
      </c>
      <c r="S66" s="31">
        <v>700</v>
      </c>
      <c r="T66" s="31">
        <v>80</v>
      </c>
      <c r="U66" s="31">
        <v>80</v>
      </c>
      <c r="V66" s="32">
        <f t="shared" si="0"/>
        <v>3420</v>
      </c>
    </row>
    <row r="67" spans="1:22" ht="34.5" customHeight="1" thickBot="1" x14ac:dyDescent="0.3">
      <c r="A67" s="28">
        <v>55</v>
      </c>
      <c r="B67" s="29" t="s">
        <v>97</v>
      </c>
      <c r="C67" s="30" t="s">
        <v>29</v>
      </c>
      <c r="D67" s="31">
        <v>125</v>
      </c>
      <c r="E67" s="31">
        <v>80</v>
      </c>
      <c r="F67" s="31" t="s">
        <v>83</v>
      </c>
      <c r="G67" s="31"/>
      <c r="H67" s="31">
        <v>80</v>
      </c>
      <c r="I67" s="31">
        <v>80</v>
      </c>
      <c r="J67" s="31">
        <v>80</v>
      </c>
      <c r="K67" s="31">
        <v>80</v>
      </c>
      <c r="L67" s="31">
        <v>80</v>
      </c>
      <c r="M67" s="31">
        <v>80</v>
      </c>
      <c r="N67" s="31" t="s">
        <v>83</v>
      </c>
      <c r="O67" s="31">
        <v>720</v>
      </c>
      <c r="P67" s="31">
        <v>80</v>
      </c>
      <c r="Q67" s="31">
        <v>80</v>
      </c>
      <c r="R67" s="31">
        <v>80</v>
      </c>
      <c r="S67" s="31">
        <v>960</v>
      </c>
      <c r="T67" s="31">
        <v>35</v>
      </c>
      <c r="U67" s="31" t="s">
        <v>83</v>
      </c>
      <c r="V67" s="32">
        <f t="shared" si="0"/>
        <v>2640</v>
      </c>
    </row>
    <row r="68" spans="1:22" ht="42.75" thickBot="1" x14ac:dyDescent="0.3">
      <c r="A68" s="28">
        <v>56</v>
      </c>
      <c r="B68" s="29" t="s">
        <v>98</v>
      </c>
      <c r="C68" s="30" t="s">
        <v>29</v>
      </c>
      <c r="D68" s="31">
        <v>180</v>
      </c>
      <c r="E68" s="31">
        <v>100</v>
      </c>
      <c r="F68" s="31">
        <v>30</v>
      </c>
      <c r="G68" s="31">
        <v>30</v>
      </c>
      <c r="H68" s="31">
        <v>80</v>
      </c>
      <c r="I68" s="31">
        <v>80</v>
      </c>
      <c r="J68" s="31">
        <v>80</v>
      </c>
      <c r="K68" s="31">
        <v>80</v>
      </c>
      <c r="L68" s="31">
        <v>80</v>
      </c>
      <c r="M68" s="31">
        <v>80</v>
      </c>
      <c r="N68" s="31">
        <v>60</v>
      </c>
      <c r="O68" s="31">
        <v>250</v>
      </c>
      <c r="P68" s="31">
        <v>100</v>
      </c>
      <c r="Q68" s="31">
        <v>100</v>
      </c>
      <c r="R68" s="31">
        <v>100</v>
      </c>
      <c r="S68" s="31">
        <v>360</v>
      </c>
      <c r="T68" s="31">
        <v>60</v>
      </c>
      <c r="U68" s="31">
        <v>60</v>
      </c>
      <c r="V68" s="32">
        <f t="shared" si="0"/>
        <v>1910</v>
      </c>
    </row>
    <row r="69" spans="1:22" ht="21.75" thickBot="1" x14ac:dyDescent="0.3">
      <c r="A69" s="28">
        <v>57</v>
      </c>
      <c r="B69" s="29" t="s">
        <v>99</v>
      </c>
      <c r="C69" s="30" t="s">
        <v>29</v>
      </c>
      <c r="D69" s="31">
        <v>150</v>
      </c>
      <c r="E69" s="31">
        <v>80</v>
      </c>
      <c r="F69" s="31">
        <v>80</v>
      </c>
      <c r="G69" s="31"/>
      <c r="H69" s="31">
        <v>80</v>
      </c>
      <c r="I69" s="31">
        <v>80</v>
      </c>
      <c r="J69" s="31">
        <v>80</v>
      </c>
      <c r="K69" s="31">
        <v>80</v>
      </c>
      <c r="L69" s="31">
        <v>80</v>
      </c>
      <c r="M69" s="31">
        <v>80</v>
      </c>
      <c r="N69" s="31">
        <v>50</v>
      </c>
      <c r="O69" s="31">
        <v>180</v>
      </c>
      <c r="P69" s="31">
        <v>100</v>
      </c>
      <c r="Q69" s="31">
        <v>100</v>
      </c>
      <c r="R69" s="31">
        <v>100</v>
      </c>
      <c r="S69" s="31">
        <v>300</v>
      </c>
      <c r="T69" s="31">
        <v>40</v>
      </c>
      <c r="U69" s="31">
        <v>40</v>
      </c>
      <c r="V69" s="32">
        <f t="shared" si="0"/>
        <v>1700</v>
      </c>
    </row>
    <row r="70" spans="1:22" ht="42.75" thickBot="1" x14ac:dyDescent="0.3">
      <c r="A70" s="28">
        <v>58</v>
      </c>
      <c r="B70" s="29" t="s">
        <v>66</v>
      </c>
      <c r="C70" s="30" t="s">
        <v>29</v>
      </c>
      <c r="D70" s="31">
        <v>80</v>
      </c>
      <c r="E70" s="31">
        <v>60</v>
      </c>
      <c r="F70" s="31">
        <v>25</v>
      </c>
      <c r="G70" s="31"/>
      <c r="H70" s="31">
        <v>36</v>
      </c>
      <c r="I70" s="31">
        <v>36</v>
      </c>
      <c r="J70" s="31">
        <v>36</v>
      </c>
      <c r="K70" s="31">
        <v>36</v>
      </c>
      <c r="L70" s="31">
        <v>36</v>
      </c>
      <c r="M70" s="31">
        <v>36</v>
      </c>
      <c r="N70" s="31">
        <v>36</v>
      </c>
      <c r="O70" s="31">
        <v>60</v>
      </c>
      <c r="P70" s="31">
        <v>36</v>
      </c>
      <c r="Q70" s="31">
        <v>36</v>
      </c>
      <c r="R70" s="31">
        <v>36</v>
      </c>
      <c r="S70" s="31">
        <v>80</v>
      </c>
      <c r="T70" s="31">
        <v>12</v>
      </c>
      <c r="U70" s="31">
        <v>12</v>
      </c>
      <c r="V70" s="32">
        <f t="shared" si="0"/>
        <v>689</v>
      </c>
    </row>
    <row r="71" spans="1:22" ht="42.75" thickBot="1" x14ac:dyDescent="0.3">
      <c r="A71" s="28">
        <v>59</v>
      </c>
      <c r="B71" s="29" t="s">
        <v>67</v>
      </c>
      <c r="C71" s="30" t="s">
        <v>29</v>
      </c>
      <c r="D71" s="31">
        <v>200</v>
      </c>
      <c r="E71" s="31">
        <v>100</v>
      </c>
      <c r="F71" s="31">
        <v>60</v>
      </c>
      <c r="G71" s="31"/>
      <c r="H71" s="31">
        <v>100</v>
      </c>
      <c r="I71" s="31">
        <v>100</v>
      </c>
      <c r="J71" s="31">
        <v>100</v>
      </c>
      <c r="K71" s="31">
        <v>100</v>
      </c>
      <c r="L71" s="31">
        <v>100</v>
      </c>
      <c r="M71" s="31">
        <v>100</v>
      </c>
      <c r="N71" s="31">
        <v>60</v>
      </c>
      <c r="O71" s="31">
        <v>250</v>
      </c>
      <c r="P71" s="31">
        <v>100</v>
      </c>
      <c r="Q71" s="31">
        <v>100</v>
      </c>
      <c r="R71" s="31">
        <v>100</v>
      </c>
      <c r="S71" s="31">
        <v>360</v>
      </c>
      <c r="T71" s="31">
        <v>60</v>
      </c>
      <c r="U71" s="31">
        <v>60</v>
      </c>
      <c r="V71" s="32">
        <f t="shared" si="0"/>
        <v>2050</v>
      </c>
    </row>
    <row r="72" spans="1:22" ht="42.75" thickBot="1" x14ac:dyDescent="0.3">
      <c r="A72" s="28">
        <v>60</v>
      </c>
      <c r="B72" s="29" t="s">
        <v>68</v>
      </c>
      <c r="C72" s="30" t="s">
        <v>35</v>
      </c>
      <c r="D72" s="31">
        <v>1000</v>
      </c>
      <c r="E72" s="31">
        <v>190</v>
      </c>
      <c r="F72" s="31">
        <v>80</v>
      </c>
      <c r="G72" s="31">
        <v>80</v>
      </c>
      <c r="H72" s="31">
        <v>250</v>
      </c>
      <c r="I72" s="31">
        <v>250</v>
      </c>
      <c r="J72" s="31">
        <v>250</v>
      </c>
      <c r="K72" s="31">
        <v>250</v>
      </c>
      <c r="L72" s="31">
        <v>250</v>
      </c>
      <c r="M72" s="31">
        <v>250</v>
      </c>
      <c r="N72" s="31">
        <v>150</v>
      </c>
      <c r="O72" s="31">
        <v>800</v>
      </c>
      <c r="P72" s="31">
        <v>180</v>
      </c>
      <c r="Q72" s="31">
        <v>180</v>
      </c>
      <c r="R72" s="31">
        <v>180</v>
      </c>
      <c r="S72" s="31">
        <v>800</v>
      </c>
      <c r="T72" s="31">
        <v>180</v>
      </c>
      <c r="U72" s="31">
        <v>180</v>
      </c>
      <c r="V72" s="32">
        <f t="shared" si="0"/>
        <v>5500</v>
      </c>
    </row>
    <row r="73" spans="1:22" ht="42.75" thickBot="1" x14ac:dyDescent="0.3">
      <c r="A73" s="28">
        <v>61</v>
      </c>
      <c r="B73" s="29" t="s">
        <v>69</v>
      </c>
      <c r="C73" s="30" t="s">
        <v>35</v>
      </c>
      <c r="D73" s="31">
        <v>350</v>
      </c>
      <c r="E73" s="31">
        <v>125</v>
      </c>
      <c r="F73" s="31">
        <v>50</v>
      </c>
      <c r="G73" s="31">
        <v>50</v>
      </c>
      <c r="H73" s="31">
        <v>125</v>
      </c>
      <c r="I73" s="31">
        <v>125</v>
      </c>
      <c r="J73" s="31">
        <v>125</v>
      </c>
      <c r="K73" s="31">
        <v>125</v>
      </c>
      <c r="L73" s="31">
        <v>125</v>
      </c>
      <c r="M73" s="31">
        <v>125</v>
      </c>
      <c r="N73" s="31">
        <v>125</v>
      </c>
      <c r="O73" s="31">
        <v>300</v>
      </c>
      <c r="P73" s="31">
        <v>125</v>
      </c>
      <c r="Q73" s="31">
        <v>125</v>
      </c>
      <c r="R73" s="31">
        <v>125</v>
      </c>
      <c r="S73" s="31">
        <v>400</v>
      </c>
      <c r="T73" s="31">
        <v>100</v>
      </c>
      <c r="U73" s="31">
        <v>100</v>
      </c>
      <c r="V73" s="32">
        <f t="shared" si="0"/>
        <v>2725</v>
      </c>
    </row>
    <row r="74" spans="1:22" ht="42.75" thickBot="1" x14ac:dyDescent="0.3">
      <c r="A74" s="28">
        <v>62</v>
      </c>
      <c r="B74" s="29" t="s">
        <v>70</v>
      </c>
      <c r="C74" s="30" t="s">
        <v>35</v>
      </c>
      <c r="D74" s="31">
        <v>750</v>
      </c>
      <c r="E74" s="31">
        <v>95</v>
      </c>
      <c r="F74" s="31">
        <v>40</v>
      </c>
      <c r="G74" s="31">
        <v>40</v>
      </c>
      <c r="H74" s="31">
        <v>100</v>
      </c>
      <c r="I74" s="31">
        <v>100</v>
      </c>
      <c r="J74" s="31">
        <v>100</v>
      </c>
      <c r="K74" s="31">
        <v>100</v>
      </c>
      <c r="L74" s="31">
        <v>100</v>
      </c>
      <c r="M74" s="31">
        <v>100</v>
      </c>
      <c r="N74" s="31">
        <v>100</v>
      </c>
      <c r="O74" s="31">
        <v>180</v>
      </c>
      <c r="P74" s="31">
        <v>100</v>
      </c>
      <c r="Q74" s="31">
        <v>100</v>
      </c>
      <c r="R74" s="31">
        <v>100</v>
      </c>
      <c r="S74" s="31">
        <v>450</v>
      </c>
      <c r="T74" s="31">
        <v>85</v>
      </c>
      <c r="U74" s="31">
        <v>85</v>
      </c>
      <c r="V74" s="32">
        <f t="shared" si="0"/>
        <v>2725</v>
      </c>
    </row>
    <row r="75" spans="1:22" ht="42.75" thickBot="1" x14ac:dyDescent="0.3">
      <c r="A75" s="28">
        <v>63</v>
      </c>
      <c r="B75" s="29" t="s">
        <v>71</v>
      </c>
      <c r="C75" s="30" t="s">
        <v>35</v>
      </c>
      <c r="D75" s="31">
        <v>350</v>
      </c>
      <c r="E75" s="31">
        <v>125</v>
      </c>
      <c r="F75" s="31">
        <v>50</v>
      </c>
      <c r="G75" s="31">
        <v>50</v>
      </c>
      <c r="H75" s="31">
        <v>125</v>
      </c>
      <c r="I75" s="31">
        <v>125</v>
      </c>
      <c r="J75" s="31">
        <v>125</v>
      </c>
      <c r="K75" s="31">
        <v>125</v>
      </c>
      <c r="L75" s="31">
        <v>125</v>
      </c>
      <c r="M75" s="31">
        <v>125</v>
      </c>
      <c r="N75" s="31">
        <v>125</v>
      </c>
      <c r="O75" s="31">
        <v>300</v>
      </c>
      <c r="P75" s="31">
        <v>125</v>
      </c>
      <c r="Q75" s="31">
        <v>125</v>
      </c>
      <c r="R75" s="31">
        <v>125</v>
      </c>
      <c r="S75" s="31">
        <v>400</v>
      </c>
      <c r="T75" s="31">
        <v>100</v>
      </c>
      <c r="U75" s="31">
        <v>100</v>
      </c>
      <c r="V75" s="32">
        <f t="shared" si="0"/>
        <v>2725</v>
      </c>
    </row>
    <row r="76" spans="1:22" ht="42.75" thickBot="1" x14ac:dyDescent="0.3">
      <c r="A76" s="28">
        <v>64</v>
      </c>
      <c r="B76" s="29" t="s">
        <v>72</v>
      </c>
      <c r="C76" s="30" t="s">
        <v>35</v>
      </c>
      <c r="D76" s="31">
        <v>350</v>
      </c>
      <c r="E76" s="31">
        <v>125</v>
      </c>
      <c r="F76" s="31">
        <v>50</v>
      </c>
      <c r="G76" s="31">
        <v>50</v>
      </c>
      <c r="H76" s="31">
        <v>125</v>
      </c>
      <c r="I76" s="31">
        <v>125</v>
      </c>
      <c r="J76" s="31">
        <v>125</v>
      </c>
      <c r="K76" s="31">
        <v>125</v>
      </c>
      <c r="L76" s="31">
        <v>125</v>
      </c>
      <c r="M76" s="31">
        <v>125</v>
      </c>
      <c r="N76" s="31">
        <v>125</v>
      </c>
      <c r="O76" s="31">
        <v>300</v>
      </c>
      <c r="P76" s="31">
        <v>125</v>
      </c>
      <c r="Q76" s="31">
        <v>125</v>
      </c>
      <c r="R76" s="31">
        <v>125</v>
      </c>
      <c r="S76" s="31">
        <v>400</v>
      </c>
      <c r="T76" s="31">
        <v>100</v>
      </c>
      <c r="U76" s="31">
        <v>100</v>
      </c>
      <c r="V76" s="32">
        <f t="shared" si="0"/>
        <v>2725</v>
      </c>
    </row>
    <row r="77" spans="1:22" ht="42.75" thickBot="1" x14ac:dyDescent="0.3">
      <c r="A77" s="28">
        <v>65</v>
      </c>
      <c r="B77" s="29" t="s">
        <v>73</v>
      </c>
      <c r="C77" s="30" t="s">
        <v>29</v>
      </c>
      <c r="D77" s="31">
        <v>75</v>
      </c>
      <c r="E77" s="31">
        <v>5</v>
      </c>
      <c r="F77" s="31">
        <v>3</v>
      </c>
      <c r="G77" s="31">
        <v>2</v>
      </c>
      <c r="H77" s="31">
        <v>5</v>
      </c>
      <c r="I77" s="31">
        <v>5</v>
      </c>
      <c r="J77" s="31">
        <v>5</v>
      </c>
      <c r="K77" s="31">
        <v>5</v>
      </c>
      <c r="L77" s="31">
        <v>5</v>
      </c>
      <c r="M77" s="31">
        <v>5</v>
      </c>
      <c r="N77" s="31">
        <v>4</v>
      </c>
      <c r="O77" s="31">
        <v>5</v>
      </c>
      <c r="P77" s="31">
        <v>5</v>
      </c>
      <c r="Q77" s="31">
        <v>5</v>
      </c>
      <c r="R77" s="31">
        <v>5</v>
      </c>
      <c r="S77" s="31">
        <v>25</v>
      </c>
      <c r="T77" s="31">
        <v>5</v>
      </c>
      <c r="U77" s="31">
        <v>5</v>
      </c>
      <c r="V77" s="32">
        <f>SUM(D77:U77)</f>
        <v>174</v>
      </c>
    </row>
    <row r="78" spans="1:22" ht="42.75" thickBot="1" x14ac:dyDescent="0.3">
      <c r="A78" s="28">
        <v>66</v>
      </c>
      <c r="B78" s="29" t="s">
        <v>100</v>
      </c>
      <c r="C78" s="30" t="s">
        <v>35</v>
      </c>
      <c r="D78" s="31">
        <v>80</v>
      </c>
      <c r="E78" s="31">
        <v>40</v>
      </c>
      <c r="F78" s="31">
        <v>10</v>
      </c>
      <c r="G78" s="31">
        <v>10</v>
      </c>
      <c r="H78" s="31">
        <v>30</v>
      </c>
      <c r="I78" s="31">
        <v>30</v>
      </c>
      <c r="J78" s="31">
        <v>30</v>
      </c>
      <c r="K78" s="31">
        <v>30</v>
      </c>
      <c r="L78" s="31">
        <v>30</v>
      </c>
      <c r="M78" s="31">
        <v>30</v>
      </c>
      <c r="N78" s="31">
        <v>30</v>
      </c>
      <c r="O78" s="31">
        <v>84</v>
      </c>
      <c r="P78" s="31">
        <v>40</v>
      </c>
      <c r="Q78" s="31">
        <v>40</v>
      </c>
      <c r="R78" s="31">
        <v>40</v>
      </c>
      <c r="S78" s="31">
        <v>100</v>
      </c>
      <c r="T78" s="31">
        <v>30</v>
      </c>
      <c r="U78" s="31">
        <v>30</v>
      </c>
      <c r="V78" s="32">
        <f>SUM(D78:U78)</f>
        <v>714</v>
      </c>
    </row>
    <row r="79" spans="1:22" ht="45.75" customHeight="1" thickBot="1" x14ac:dyDescent="0.3">
      <c r="A79" s="28">
        <v>67</v>
      </c>
      <c r="B79" s="29" t="s">
        <v>74</v>
      </c>
      <c r="C79" s="30" t="s">
        <v>29</v>
      </c>
      <c r="D79" s="31">
        <v>120</v>
      </c>
      <c r="E79" s="31">
        <v>15</v>
      </c>
      <c r="F79" s="31">
        <v>3</v>
      </c>
      <c r="G79" s="31">
        <v>3</v>
      </c>
      <c r="H79" s="31">
        <v>20</v>
      </c>
      <c r="I79" s="31">
        <v>20</v>
      </c>
      <c r="J79" s="31">
        <v>20</v>
      </c>
      <c r="K79" s="31">
        <v>20</v>
      </c>
      <c r="L79" s="31">
        <v>20</v>
      </c>
      <c r="M79" s="31">
        <v>20</v>
      </c>
      <c r="N79" s="31">
        <v>10</v>
      </c>
      <c r="O79" s="31">
        <v>40</v>
      </c>
      <c r="P79" s="31">
        <v>30</v>
      </c>
      <c r="Q79" s="31">
        <v>30</v>
      </c>
      <c r="R79" s="31">
        <v>30</v>
      </c>
      <c r="S79" s="31">
        <v>75</v>
      </c>
      <c r="T79" s="31">
        <v>12</v>
      </c>
      <c r="U79" s="31">
        <v>12</v>
      </c>
      <c r="V79" s="32">
        <f>SUM(D79:U79)</f>
        <v>500</v>
      </c>
    </row>
    <row r="80" spans="1:22" ht="63.75" thickBot="1" x14ac:dyDescent="0.3">
      <c r="A80" s="28">
        <v>68</v>
      </c>
      <c r="B80" s="29" t="s">
        <v>75</v>
      </c>
      <c r="C80" s="30" t="s">
        <v>29</v>
      </c>
      <c r="D80" s="31">
        <v>120</v>
      </c>
      <c r="E80" s="31">
        <v>30</v>
      </c>
      <c r="F80" s="31">
        <v>5</v>
      </c>
      <c r="G80" s="31">
        <v>5</v>
      </c>
      <c r="H80" s="31">
        <v>15</v>
      </c>
      <c r="I80" s="31">
        <v>15</v>
      </c>
      <c r="J80" s="31">
        <v>15</v>
      </c>
      <c r="K80" s="31">
        <v>15</v>
      </c>
      <c r="L80" s="31">
        <v>15</v>
      </c>
      <c r="M80" s="31">
        <v>15</v>
      </c>
      <c r="N80" s="31">
        <v>10</v>
      </c>
      <c r="O80" s="31">
        <v>50</v>
      </c>
      <c r="P80" s="31">
        <v>36</v>
      </c>
      <c r="Q80" s="31">
        <v>36</v>
      </c>
      <c r="R80" s="31">
        <v>36</v>
      </c>
      <c r="S80" s="31">
        <v>150</v>
      </c>
      <c r="T80" s="31">
        <v>15</v>
      </c>
      <c r="U80" s="31">
        <v>15</v>
      </c>
      <c r="V80" s="32">
        <f>SUM(D80:U80)</f>
        <v>598</v>
      </c>
    </row>
    <row r="81" spans="1:22" ht="42.75" thickBot="1" x14ac:dyDescent="0.3">
      <c r="A81" s="28">
        <v>69</v>
      </c>
      <c r="B81" s="29" t="s">
        <v>84</v>
      </c>
      <c r="C81" s="30" t="s">
        <v>29</v>
      </c>
      <c r="D81" s="31">
        <v>50</v>
      </c>
      <c r="E81" s="31">
        <v>10</v>
      </c>
      <c r="F81" s="31">
        <v>3</v>
      </c>
      <c r="G81" s="31">
        <v>2</v>
      </c>
      <c r="H81" s="31">
        <v>8</v>
      </c>
      <c r="I81" s="31">
        <v>8</v>
      </c>
      <c r="J81" s="31">
        <v>8</v>
      </c>
      <c r="K81" s="31">
        <v>8</v>
      </c>
      <c r="L81" s="31">
        <v>8</v>
      </c>
      <c r="M81" s="31">
        <v>8</v>
      </c>
      <c r="N81" s="31">
        <v>8</v>
      </c>
      <c r="O81" s="31">
        <v>15</v>
      </c>
      <c r="P81" s="31">
        <v>8</v>
      </c>
      <c r="Q81" s="31">
        <v>8</v>
      </c>
      <c r="R81" s="31">
        <v>8</v>
      </c>
      <c r="S81" s="31">
        <v>20</v>
      </c>
      <c r="T81" s="31">
        <v>8</v>
      </c>
      <c r="U81" s="31">
        <v>8</v>
      </c>
      <c r="V81" s="32">
        <f>SUM(D81:U81)</f>
        <v>196</v>
      </c>
    </row>
    <row r="82" spans="1:22" x14ac:dyDescent="0.25">
      <c r="A82" s="47" t="s">
        <v>25</v>
      </c>
      <c r="B82" s="48"/>
      <c r="C82" s="49"/>
      <c r="V82" s="27">
        <f>SUM(V13:V81)</f>
        <v>150007</v>
      </c>
    </row>
    <row r="83" spans="1:22" x14ac:dyDescent="0.25">
      <c r="A83" s="6"/>
      <c r="V83" s="25"/>
    </row>
    <row r="84" spans="1:22" ht="15.75" x14ac:dyDescent="0.25">
      <c r="A84" s="41" t="s">
        <v>113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/>
    </row>
    <row r="85" spans="1:22" ht="16.5" thickBot="1" x14ac:dyDescent="0.3">
      <c r="A85" s="3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40"/>
    </row>
    <row r="88" spans="1:22" x14ac:dyDescent="0.25">
      <c r="B88" s="2"/>
      <c r="C88" s="2"/>
    </row>
    <row r="89" spans="1:22" x14ac:dyDescent="0.25">
      <c r="B89" s="2"/>
      <c r="C89" s="2"/>
    </row>
    <row r="90" spans="1:22" x14ac:dyDescent="0.25">
      <c r="B90" s="2"/>
      <c r="C90" s="2"/>
    </row>
  </sheetData>
  <sortState xmlns:xlrd2="http://schemas.microsoft.com/office/spreadsheetml/2017/richdata2" ref="B13:C80">
    <sortCondition ref="B13:B80"/>
  </sortState>
  <mergeCells count="13">
    <mergeCell ref="A7:V7"/>
    <mergeCell ref="A8:V8"/>
    <mergeCell ref="A85:V85"/>
    <mergeCell ref="A84:V84"/>
    <mergeCell ref="D12:U12"/>
    <mergeCell ref="B10:B12"/>
    <mergeCell ref="A10:A12"/>
    <mergeCell ref="V10:V12"/>
    <mergeCell ref="D10:M10"/>
    <mergeCell ref="N10:O10"/>
    <mergeCell ref="P10:U10"/>
    <mergeCell ref="A82:C82"/>
    <mergeCell ref="C11:C12"/>
  </mergeCells>
  <conditionalFormatting sqref="V13:V81">
    <cfRule type="expression" dxfId="0" priority="1">
      <formula>IF($V$13&gt;#REF!,"verdadeiro")</formula>
    </cfRule>
  </conditionalFormatting>
  <pageMargins left="0.511811024" right="0.511811024" top="0.9" bottom="0.59" header="0.31496062000000002" footer="0.17"/>
  <pageSetup paperSize="9" scale="42" fitToHeight="0" orientation="landscape" r:id="rId1"/>
  <rowBreaks count="3" manualBreakCount="3">
    <brk id="27" max="21" man="1"/>
    <brk id="44" max="21" man="1"/>
    <brk id="66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0869-E3F1-4E43-A0B5-586DB21C0D4C}">
  <dimension ref="A1:E72"/>
  <sheetViews>
    <sheetView zoomScale="70" zoomScaleNormal="70" zoomScaleSheetLayoutView="40" workbookViewId="0">
      <selection activeCell="C14" sqref="C14"/>
    </sheetView>
  </sheetViews>
  <sheetFormatPr defaultRowHeight="15" x14ac:dyDescent="0.25"/>
  <cols>
    <col min="1" max="1" width="9.7109375" customWidth="1"/>
    <col min="2" max="2" width="17" customWidth="1"/>
    <col min="3" max="3" width="78.7109375" customWidth="1"/>
    <col min="4" max="4" width="15.28515625" customWidth="1"/>
    <col min="5" max="5" width="18.42578125" customWidth="1"/>
  </cols>
  <sheetData>
    <row r="1" spans="1:5" x14ac:dyDescent="0.25">
      <c r="A1" s="57" t="s">
        <v>0</v>
      </c>
      <c r="B1" s="63" t="s">
        <v>105</v>
      </c>
      <c r="C1" s="60" t="s">
        <v>1</v>
      </c>
      <c r="D1" s="22"/>
      <c r="E1" s="64" t="s">
        <v>104</v>
      </c>
    </row>
    <row r="2" spans="1:5" ht="15" customHeight="1" x14ac:dyDescent="0.25">
      <c r="A2" s="58"/>
      <c r="B2" s="63"/>
      <c r="C2" s="60"/>
      <c r="D2" s="61" t="s">
        <v>27</v>
      </c>
      <c r="E2" s="65"/>
    </row>
    <row r="3" spans="1:5" ht="15.75" thickBot="1" x14ac:dyDescent="0.3">
      <c r="A3" s="59"/>
      <c r="B3" s="63"/>
      <c r="C3" s="60"/>
      <c r="D3" s="62"/>
      <c r="E3" s="65"/>
    </row>
    <row r="4" spans="1:5" ht="159" customHeight="1" x14ac:dyDescent="0.25">
      <c r="A4" s="12">
        <v>1</v>
      </c>
      <c r="B4" s="14">
        <v>624677</v>
      </c>
      <c r="C4" s="18" t="s">
        <v>28</v>
      </c>
      <c r="D4" s="20" t="s">
        <v>29</v>
      </c>
      <c r="E4" s="23">
        <v>1710</v>
      </c>
    </row>
    <row r="5" spans="1:5" ht="49.5" customHeight="1" x14ac:dyDescent="0.25">
      <c r="A5" s="15">
        <v>2</v>
      </c>
      <c r="B5" s="14">
        <v>429225</v>
      </c>
      <c r="C5" s="18" t="s">
        <v>30</v>
      </c>
      <c r="D5" s="20" t="s">
        <v>29</v>
      </c>
      <c r="E5" s="23">
        <v>1110</v>
      </c>
    </row>
    <row r="6" spans="1:5" ht="53.25" customHeight="1" x14ac:dyDescent="0.25">
      <c r="A6" s="15">
        <v>3</v>
      </c>
      <c r="B6" s="14">
        <v>390766</v>
      </c>
      <c r="C6" s="18" t="s">
        <v>31</v>
      </c>
      <c r="D6" s="20" t="s">
        <v>29</v>
      </c>
      <c r="E6" s="23">
        <v>880</v>
      </c>
    </row>
    <row r="7" spans="1:5" ht="106.5" customHeight="1" x14ac:dyDescent="0.25">
      <c r="A7" s="15">
        <v>4</v>
      </c>
      <c r="B7" s="14">
        <v>265537</v>
      </c>
      <c r="C7" s="19" t="s">
        <v>76</v>
      </c>
      <c r="D7" s="20" t="s">
        <v>29</v>
      </c>
      <c r="E7" s="23">
        <v>840</v>
      </c>
    </row>
    <row r="8" spans="1:5" ht="41.25" customHeight="1" x14ac:dyDescent="0.25">
      <c r="A8" s="12">
        <v>5</v>
      </c>
      <c r="B8" s="14">
        <v>457804</v>
      </c>
      <c r="C8" s="18" t="s">
        <v>77</v>
      </c>
      <c r="D8" s="20" t="s">
        <v>29</v>
      </c>
      <c r="E8" s="23">
        <v>1480</v>
      </c>
    </row>
    <row r="9" spans="1:5" ht="43.5" customHeight="1" x14ac:dyDescent="0.25">
      <c r="A9" s="15">
        <v>6</v>
      </c>
      <c r="B9" s="14">
        <v>614097</v>
      </c>
      <c r="C9" s="18" t="s">
        <v>78</v>
      </c>
      <c r="D9" s="20" t="s">
        <v>29</v>
      </c>
      <c r="E9" s="23">
        <v>445</v>
      </c>
    </row>
    <row r="10" spans="1:5" ht="45.75" customHeight="1" x14ac:dyDescent="0.25">
      <c r="A10" s="15">
        <v>7</v>
      </c>
      <c r="B10" s="14">
        <v>373903</v>
      </c>
      <c r="C10" s="18" t="s">
        <v>32</v>
      </c>
      <c r="D10" s="21" t="s">
        <v>29</v>
      </c>
      <c r="E10" s="23">
        <v>790</v>
      </c>
    </row>
    <row r="11" spans="1:5" ht="48" customHeight="1" x14ac:dyDescent="0.25">
      <c r="A11" s="15">
        <v>8</v>
      </c>
      <c r="B11" s="14">
        <v>286790</v>
      </c>
      <c r="C11" s="18" t="s">
        <v>33</v>
      </c>
      <c r="D11" s="20" t="s">
        <v>29</v>
      </c>
      <c r="E11" s="23">
        <v>790</v>
      </c>
    </row>
    <row r="12" spans="1:5" ht="42.75" customHeight="1" x14ac:dyDescent="0.25">
      <c r="A12" s="12">
        <v>9</v>
      </c>
      <c r="B12" s="14">
        <v>443451</v>
      </c>
      <c r="C12" s="18" t="s">
        <v>34</v>
      </c>
      <c r="D12" s="20" t="s">
        <v>29</v>
      </c>
      <c r="E12" s="23">
        <v>70</v>
      </c>
    </row>
    <row r="13" spans="1:5" ht="39" customHeight="1" x14ac:dyDescent="0.25">
      <c r="A13" s="15">
        <v>10</v>
      </c>
      <c r="B13" s="14">
        <v>293181</v>
      </c>
      <c r="C13" s="18" t="s">
        <v>79</v>
      </c>
      <c r="D13" s="20" t="s">
        <v>29</v>
      </c>
      <c r="E13" s="23">
        <v>2140</v>
      </c>
    </row>
    <row r="14" spans="1:5" ht="39.75" customHeight="1" x14ac:dyDescent="0.25">
      <c r="A14" s="15">
        <v>11</v>
      </c>
      <c r="B14" s="14">
        <v>424661</v>
      </c>
      <c r="C14" s="18" t="s">
        <v>85</v>
      </c>
      <c r="D14" s="20" t="s">
        <v>29</v>
      </c>
      <c r="E14" s="23">
        <v>188</v>
      </c>
    </row>
    <row r="15" spans="1:5" ht="42.75" customHeight="1" x14ac:dyDescent="0.25">
      <c r="A15" s="15">
        <v>12</v>
      </c>
      <c r="B15" s="14">
        <v>339680</v>
      </c>
      <c r="C15" s="18" t="s">
        <v>110</v>
      </c>
      <c r="D15" s="20" t="s">
        <v>35</v>
      </c>
      <c r="E15" s="23">
        <v>4540</v>
      </c>
    </row>
    <row r="16" spans="1:5" ht="43.5" customHeight="1" x14ac:dyDescent="0.25">
      <c r="A16" s="12">
        <v>13</v>
      </c>
      <c r="B16" s="14">
        <v>279853</v>
      </c>
      <c r="C16" s="18" t="s">
        <v>109</v>
      </c>
      <c r="D16" s="20" t="s">
        <v>35</v>
      </c>
      <c r="E16" s="23">
        <v>4540</v>
      </c>
    </row>
    <row r="17" spans="1:5" ht="49.5" customHeight="1" x14ac:dyDescent="0.25">
      <c r="A17" s="15">
        <v>14</v>
      </c>
      <c r="B17" s="14">
        <v>332641</v>
      </c>
      <c r="C17" s="18" t="s">
        <v>80</v>
      </c>
      <c r="D17" s="20" t="s">
        <v>35</v>
      </c>
      <c r="E17" s="23">
        <v>8420</v>
      </c>
    </row>
    <row r="18" spans="1:5" ht="47.25" customHeight="1" x14ac:dyDescent="0.25">
      <c r="A18" s="15">
        <v>15</v>
      </c>
      <c r="B18" s="14">
        <v>446101</v>
      </c>
      <c r="C18" s="18" t="s">
        <v>86</v>
      </c>
      <c r="D18" s="20" t="s">
        <v>29</v>
      </c>
      <c r="E18" s="23">
        <v>370</v>
      </c>
    </row>
    <row r="19" spans="1:5" ht="49.5" customHeight="1" x14ac:dyDescent="0.25">
      <c r="A19" s="15">
        <v>16</v>
      </c>
      <c r="B19" s="14">
        <v>241711</v>
      </c>
      <c r="C19" s="18" t="s">
        <v>36</v>
      </c>
      <c r="D19" s="20" t="s">
        <v>29</v>
      </c>
      <c r="E19" s="23">
        <v>370</v>
      </c>
    </row>
    <row r="20" spans="1:5" ht="51" customHeight="1" x14ac:dyDescent="0.25">
      <c r="A20" s="12">
        <v>17</v>
      </c>
      <c r="B20" s="14">
        <v>420084</v>
      </c>
      <c r="C20" s="18" t="s">
        <v>87</v>
      </c>
      <c r="D20" s="20" t="s">
        <v>29</v>
      </c>
      <c r="E20" s="23">
        <v>2550</v>
      </c>
    </row>
    <row r="21" spans="1:5" ht="106.5" customHeight="1" x14ac:dyDescent="0.25">
      <c r="A21" s="15">
        <v>18</v>
      </c>
      <c r="B21" s="14">
        <v>226696</v>
      </c>
      <c r="C21" s="18" t="s">
        <v>88</v>
      </c>
      <c r="D21" s="20" t="s">
        <v>29</v>
      </c>
      <c r="E21" s="23">
        <v>4330</v>
      </c>
    </row>
    <row r="22" spans="1:5" ht="63" x14ac:dyDescent="0.25">
      <c r="A22" s="15">
        <v>19</v>
      </c>
      <c r="B22" s="14">
        <v>309966</v>
      </c>
      <c r="C22" s="18" t="s">
        <v>37</v>
      </c>
      <c r="D22" s="20" t="s">
        <v>29</v>
      </c>
      <c r="E22" s="23">
        <v>259</v>
      </c>
    </row>
    <row r="23" spans="1:5" ht="68.25" customHeight="1" x14ac:dyDescent="0.25">
      <c r="A23" s="15">
        <v>20</v>
      </c>
      <c r="B23" s="14">
        <v>469570</v>
      </c>
      <c r="C23" s="18" t="s">
        <v>38</v>
      </c>
      <c r="D23" s="20" t="s">
        <v>29</v>
      </c>
      <c r="E23" s="23">
        <v>259</v>
      </c>
    </row>
    <row r="24" spans="1:5" ht="83.25" customHeight="1" x14ac:dyDescent="0.25">
      <c r="A24" s="12">
        <v>21</v>
      </c>
      <c r="B24" s="14">
        <v>448503</v>
      </c>
      <c r="C24" s="18" t="s">
        <v>108</v>
      </c>
      <c r="D24" s="20" t="s">
        <v>29</v>
      </c>
      <c r="E24" s="23">
        <v>650</v>
      </c>
    </row>
    <row r="25" spans="1:5" ht="47.25" customHeight="1" x14ac:dyDescent="0.25">
      <c r="A25" s="15">
        <v>22</v>
      </c>
      <c r="B25" s="14">
        <v>278323</v>
      </c>
      <c r="C25" s="18" t="s">
        <v>40</v>
      </c>
      <c r="D25" s="20" t="s">
        <v>29</v>
      </c>
      <c r="E25" s="23">
        <v>650</v>
      </c>
    </row>
    <row r="26" spans="1:5" ht="78" customHeight="1" x14ac:dyDescent="0.25">
      <c r="A26" s="15">
        <v>23</v>
      </c>
      <c r="B26" s="14">
        <v>314565</v>
      </c>
      <c r="C26" s="18" t="s">
        <v>41</v>
      </c>
      <c r="D26" s="20" t="s">
        <v>29</v>
      </c>
      <c r="E26" s="23">
        <v>220</v>
      </c>
    </row>
    <row r="27" spans="1:5" ht="165" customHeight="1" x14ac:dyDescent="0.25">
      <c r="A27" s="15">
        <v>24</v>
      </c>
      <c r="B27" s="14">
        <v>225901</v>
      </c>
      <c r="C27" s="18" t="s">
        <v>42</v>
      </c>
      <c r="D27" s="20" t="s">
        <v>35</v>
      </c>
      <c r="E27" s="23">
        <v>1200</v>
      </c>
    </row>
    <row r="28" spans="1:5" ht="215.25" customHeight="1" x14ac:dyDescent="0.25">
      <c r="A28" s="12">
        <v>25</v>
      </c>
      <c r="B28" s="14">
        <v>620662</v>
      </c>
      <c r="C28" s="19" t="s">
        <v>89</v>
      </c>
      <c r="D28" s="20" t="s">
        <v>35</v>
      </c>
      <c r="E28" s="23">
        <v>3440</v>
      </c>
    </row>
    <row r="29" spans="1:5" ht="42.75" customHeight="1" x14ac:dyDescent="0.25">
      <c r="A29" s="15">
        <v>26</v>
      </c>
      <c r="B29" s="14">
        <v>401596</v>
      </c>
      <c r="C29" s="18" t="s">
        <v>43</v>
      </c>
      <c r="D29" s="20" t="s">
        <v>35</v>
      </c>
      <c r="E29" s="23">
        <v>4540</v>
      </c>
    </row>
    <row r="30" spans="1:5" ht="95.25" customHeight="1" x14ac:dyDescent="0.25">
      <c r="A30" s="15">
        <v>27</v>
      </c>
      <c r="B30" s="14">
        <v>420506</v>
      </c>
      <c r="C30" s="18" t="s">
        <v>44</v>
      </c>
      <c r="D30" s="20" t="s">
        <v>29</v>
      </c>
      <c r="E30" s="23">
        <v>1060</v>
      </c>
    </row>
    <row r="31" spans="1:5" ht="45.75" customHeight="1" x14ac:dyDescent="0.25">
      <c r="A31" s="15">
        <v>28</v>
      </c>
      <c r="B31" s="14">
        <v>241243</v>
      </c>
      <c r="C31" s="18" t="s">
        <v>45</v>
      </c>
      <c r="D31" s="20" t="s">
        <v>46</v>
      </c>
      <c r="E31" s="23">
        <v>2000</v>
      </c>
    </row>
    <row r="32" spans="1:5" ht="58.5" customHeight="1" x14ac:dyDescent="0.25">
      <c r="A32" s="12">
        <v>29</v>
      </c>
      <c r="B32" s="14">
        <v>338359</v>
      </c>
      <c r="C32" s="18" t="s">
        <v>106</v>
      </c>
      <c r="D32" s="20" t="s">
        <v>35</v>
      </c>
      <c r="E32" s="23">
        <v>3550</v>
      </c>
    </row>
    <row r="33" spans="1:5" ht="38.25" customHeight="1" x14ac:dyDescent="0.25">
      <c r="A33" s="15">
        <v>30</v>
      </c>
      <c r="B33" s="14">
        <v>401596</v>
      </c>
      <c r="C33" s="18" t="s">
        <v>48</v>
      </c>
      <c r="D33" s="20" t="s">
        <v>35</v>
      </c>
      <c r="E33" s="23">
        <v>4540</v>
      </c>
    </row>
    <row r="34" spans="1:5" ht="36" customHeight="1" x14ac:dyDescent="0.25">
      <c r="A34" s="15">
        <v>31</v>
      </c>
      <c r="B34" s="14">
        <v>484679</v>
      </c>
      <c r="C34" s="18" t="s">
        <v>49</v>
      </c>
      <c r="D34" s="20" t="s">
        <v>29</v>
      </c>
      <c r="E34" s="23">
        <v>1480</v>
      </c>
    </row>
    <row r="35" spans="1:5" ht="67.5" customHeight="1" x14ac:dyDescent="0.25">
      <c r="A35" s="15">
        <v>32</v>
      </c>
      <c r="B35" s="14">
        <v>300935</v>
      </c>
      <c r="C35" s="18" t="s">
        <v>50</v>
      </c>
      <c r="D35" s="20" t="s">
        <v>29</v>
      </c>
      <c r="E35" s="23">
        <v>2470</v>
      </c>
    </row>
    <row r="36" spans="1:5" ht="42.75" customHeight="1" x14ac:dyDescent="0.25">
      <c r="A36" s="12">
        <v>33</v>
      </c>
      <c r="B36" s="14">
        <v>249903</v>
      </c>
      <c r="C36" s="18" t="s">
        <v>51</v>
      </c>
      <c r="D36" s="20" t="s">
        <v>29</v>
      </c>
      <c r="E36" s="23">
        <v>2400</v>
      </c>
    </row>
    <row r="37" spans="1:5" ht="45.75" customHeight="1" x14ac:dyDescent="0.25">
      <c r="A37" s="15">
        <v>34</v>
      </c>
      <c r="B37" s="14">
        <v>397370</v>
      </c>
      <c r="C37" s="18" t="s">
        <v>101</v>
      </c>
      <c r="D37" s="20" t="s">
        <v>29</v>
      </c>
      <c r="E37" s="23">
        <v>2400</v>
      </c>
    </row>
    <row r="38" spans="1:5" ht="90" customHeight="1" x14ac:dyDescent="0.25">
      <c r="A38" s="15">
        <v>35</v>
      </c>
      <c r="B38" s="14">
        <v>289840</v>
      </c>
      <c r="C38" s="18" t="s">
        <v>102</v>
      </c>
      <c r="D38" s="20" t="s">
        <v>29</v>
      </c>
      <c r="E38" s="23">
        <v>2400</v>
      </c>
    </row>
    <row r="39" spans="1:5" ht="34.5" customHeight="1" x14ac:dyDescent="0.25">
      <c r="A39" s="15">
        <v>36</v>
      </c>
      <c r="B39" s="14">
        <v>299646</v>
      </c>
      <c r="C39" s="18" t="s">
        <v>90</v>
      </c>
      <c r="D39" s="20" t="s">
        <v>29</v>
      </c>
      <c r="E39" s="23">
        <v>2350</v>
      </c>
    </row>
    <row r="40" spans="1:5" ht="51" customHeight="1" x14ac:dyDescent="0.25">
      <c r="A40" s="12">
        <v>37</v>
      </c>
      <c r="B40" s="14">
        <v>366698</v>
      </c>
      <c r="C40" s="18" t="s">
        <v>91</v>
      </c>
      <c r="D40" s="20" t="s">
        <v>46</v>
      </c>
      <c r="E40" s="23">
        <v>920</v>
      </c>
    </row>
    <row r="41" spans="1:5" ht="41.25" customHeight="1" x14ac:dyDescent="0.25">
      <c r="A41" s="15">
        <v>38</v>
      </c>
      <c r="B41" s="14">
        <v>366699</v>
      </c>
      <c r="C41" s="18" t="s">
        <v>93</v>
      </c>
      <c r="D41" s="20" t="s">
        <v>46</v>
      </c>
      <c r="E41" s="23">
        <v>920</v>
      </c>
    </row>
    <row r="42" spans="1:5" ht="63" customHeight="1" x14ac:dyDescent="0.25">
      <c r="A42" s="15">
        <v>39</v>
      </c>
      <c r="B42" s="14">
        <v>366700</v>
      </c>
      <c r="C42" s="18" t="s">
        <v>92</v>
      </c>
      <c r="D42" s="20" t="s">
        <v>46</v>
      </c>
      <c r="E42" s="23">
        <v>695</v>
      </c>
    </row>
    <row r="43" spans="1:5" ht="58.5" customHeight="1" x14ac:dyDescent="0.25">
      <c r="A43" s="15">
        <v>40</v>
      </c>
      <c r="B43" s="14">
        <v>338696</v>
      </c>
      <c r="C43" s="18" t="s">
        <v>54</v>
      </c>
      <c r="D43" s="20" t="s">
        <v>29</v>
      </c>
      <c r="E43" s="23">
        <v>500</v>
      </c>
    </row>
    <row r="44" spans="1:5" ht="37.5" customHeight="1" x14ac:dyDescent="0.25">
      <c r="A44" s="12">
        <v>41</v>
      </c>
      <c r="B44" s="14">
        <v>355015</v>
      </c>
      <c r="C44" s="18" t="s">
        <v>55</v>
      </c>
      <c r="D44" s="20" t="s">
        <v>35</v>
      </c>
      <c r="E44" s="23">
        <v>2300</v>
      </c>
    </row>
    <row r="45" spans="1:5" ht="39.75" customHeight="1" x14ac:dyDescent="0.25">
      <c r="A45" s="15">
        <v>42</v>
      </c>
      <c r="B45" s="14">
        <v>449786</v>
      </c>
      <c r="C45" s="18" t="s">
        <v>56</v>
      </c>
      <c r="D45" s="20" t="s">
        <v>29</v>
      </c>
      <c r="E45" s="23">
        <v>4120</v>
      </c>
    </row>
    <row r="46" spans="1:5" ht="42.75" customHeight="1" x14ac:dyDescent="0.25">
      <c r="A46" s="15">
        <v>43</v>
      </c>
      <c r="B46" s="14">
        <v>238347</v>
      </c>
      <c r="C46" s="18" t="s">
        <v>103</v>
      </c>
      <c r="D46" s="20" t="s">
        <v>29</v>
      </c>
      <c r="E46" s="23">
        <v>2260</v>
      </c>
    </row>
    <row r="47" spans="1:5" ht="78.75" customHeight="1" x14ac:dyDescent="0.25">
      <c r="A47" s="15">
        <v>44</v>
      </c>
      <c r="B47" s="14">
        <v>438326</v>
      </c>
      <c r="C47" s="18" t="s">
        <v>58</v>
      </c>
      <c r="D47" s="20" t="s">
        <v>35</v>
      </c>
      <c r="E47" s="23">
        <v>2230</v>
      </c>
    </row>
    <row r="48" spans="1:5" ht="49.5" customHeight="1" x14ac:dyDescent="0.25">
      <c r="A48" s="12">
        <v>45</v>
      </c>
      <c r="B48" s="14">
        <v>301139</v>
      </c>
      <c r="C48" s="18" t="s">
        <v>95</v>
      </c>
      <c r="D48" s="20" t="s">
        <v>35</v>
      </c>
      <c r="E48" s="23">
        <v>13100</v>
      </c>
    </row>
    <row r="49" spans="1:5" ht="38.25" customHeight="1" x14ac:dyDescent="0.25">
      <c r="A49" s="15">
        <v>46</v>
      </c>
      <c r="B49" s="14">
        <v>227863</v>
      </c>
      <c r="C49" s="18" t="s">
        <v>94</v>
      </c>
      <c r="D49" s="20" t="s">
        <v>35</v>
      </c>
      <c r="E49" s="23">
        <v>2310</v>
      </c>
    </row>
    <row r="50" spans="1:5" ht="43.5" customHeight="1" x14ac:dyDescent="0.25">
      <c r="A50" s="15">
        <v>47</v>
      </c>
      <c r="B50" s="14">
        <v>328456</v>
      </c>
      <c r="C50" s="18" t="s">
        <v>59</v>
      </c>
      <c r="D50" s="13" t="s">
        <v>35</v>
      </c>
      <c r="E50" s="23">
        <v>2850</v>
      </c>
    </row>
    <row r="51" spans="1:5" ht="62.25" customHeight="1" x14ac:dyDescent="0.25">
      <c r="A51" s="12">
        <v>48</v>
      </c>
      <c r="B51" s="14">
        <v>359969</v>
      </c>
      <c r="C51" s="18" t="s">
        <v>60</v>
      </c>
      <c r="D51" s="20" t="s">
        <v>46</v>
      </c>
      <c r="E51" s="23">
        <v>2850</v>
      </c>
    </row>
    <row r="52" spans="1:5" ht="48.75" customHeight="1" x14ac:dyDescent="0.25">
      <c r="A52" s="15">
        <v>49</v>
      </c>
      <c r="B52" s="14">
        <v>372768</v>
      </c>
      <c r="C52" s="18" t="s">
        <v>61</v>
      </c>
      <c r="D52" s="20" t="s">
        <v>35</v>
      </c>
      <c r="E52" s="23">
        <v>4540</v>
      </c>
    </row>
    <row r="53" spans="1:5" ht="48" customHeight="1" x14ac:dyDescent="0.25">
      <c r="A53" s="15">
        <v>50</v>
      </c>
      <c r="B53" s="14">
        <v>364463</v>
      </c>
      <c r="C53" s="18" t="s">
        <v>62</v>
      </c>
      <c r="D53" s="13" t="s">
        <v>35</v>
      </c>
      <c r="E53" s="23">
        <v>4540</v>
      </c>
    </row>
    <row r="54" spans="1:5" ht="51.75" customHeight="1" x14ac:dyDescent="0.25">
      <c r="A54" s="15">
        <v>51</v>
      </c>
      <c r="B54" s="14">
        <v>602437</v>
      </c>
      <c r="C54" s="18" t="s">
        <v>63</v>
      </c>
      <c r="D54" s="20" t="s">
        <v>35</v>
      </c>
      <c r="E54" s="23">
        <v>1250</v>
      </c>
    </row>
    <row r="55" spans="1:5" ht="60" customHeight="1" x14ac:dyDescent="0.25">
      <c r="A55" s="12">
        <v>52</v>
      </c>
      <c r="B55" s="14">
        <v>620629</v>
      </c>
      <c r="C55" s="18" t="s">
        <v>64</v>
      </c>
      <c r="D55" s="20" t="s">
        <v>29</v>
      </c>
      <c r="E55" s="23">
        <v>500</v>
      </c>
    </row>
    <row r="56" spans="1:5" ht="47.25" customHeight="1" x14ac:dyDescent="0.25">
      <c r="A56" s="15">
        <v>53</v>
      </c>
      <c r="B56" s="14">
        <v>228712</v>
      </c>
      <c r="C56" s="18" t="s">
        <v>65</v>
      </c>
      <c r="D56" s="13" t="s">
        <v>29</v>
      </c>
      <c r="E56" s="23">
        <v>1700</v>
      </c>
    </row>
    <row r="57" spans="1:5" ht="131.25" customHeight="1" x14ac:dyDescent="0.25">
      <c r="A57" s="15">
        <v>54</v>
      </c>
      <c r="B57" s="14">
        <v>422221</v>
      </c>
      <c r="C57" s="18" t="s">
        <v>96</v>
      </c>
      <c r="D57" s="13" t="s">
        <v>29</v>
      </c>
      <c r="E57" s="23">
        <v>3420</v>
      </c>
    </row>
    <row r="58" spans="1:5" ht="38.25" customHeight="1" x14ac:dyDescent="0.25">
      <c r="A58" s="15">
        <v>55</v>
      </c>
      <c r="B58" s="14">
        <v>436764</v>
      </c>
      <c r="C58" s="18" t="s">
        <v>107</v>
      </c>
      <c r="D58" s="13" t="s">
        <v>29</v>
      </c>
      <c r="E58" s="23">
        <v>2640</v>
      </c>
    </row>
    <row r="59" spans="1:5" ht="51" customHeight="1" x14ac:dyDescent="0.25">
      <c r="A59" s="12">
        <v>56</v>
      </c>
      <c r="B59" s="14">
        <v>302940</v>
      </c>
      <c r="C59" s="18" t="s">
        <v>98</v>
      </c>
      <c r="D59" s="13" t="s">
        <v>29</v>
      </c>
      <c r="E59" s="23">
        <v>1910</v>
      </c>
    </row>
    <row r="60" spans="1:5" ht="45.75" customHeight="1" x14ac:dyDescent="0.25">
      <c r="A60" s="15">
        <v>57</v>
      </c>
      <c r="B60" s="14">
        <v>298406</v>
      </c>
      <c r="C60" s="18" t="s">
        <v>99</v>
      </c>
      <c r="D60" s="13" t="s">
        <v>29</v>
      </c>
      <c r="E60" s="23">
        <v>1700</v>
      </c>
    </row>
    <row r="61" spans="1:5" ht="47.25" customHeight="1" x14ac:dyDescent="0.25">
      <c r="A61" s="15">
        <v>58</v>
      </c>
      <c r="B61" s="14">
        <v>472873</v>
      </c>
      <c r="C61" s="18" t="s">
        <v>66</v>
      </c>
      <c r="D61" s="13" t="s">
        <v>29</v>
      </c>
      <c r="E61" s="23">
        <v>689</v>
      </c>
    </row>
    <row r="62" spans="1:5" ht="48" customHeight="1" x14ac:dyDescent="0.25">
      <c r="A62" s="15">
        <v>59</v>
      </c>
      <c r="B62" s="14">
        <v>405155</v>
      </c>
      <c r="C62" s="18" t="s">
        <v>67</v>
      </c>
      <c r="D62" s="13" t="s">
        <v>29</v>
      </c>
      <c r="E62" s="23">
        <v>2050</v>
      </c>
    </row>
    <row r="63" spans="1:5" ht="50.25" customHeight="1" x14ac:dyDescent="0.25">
      <c r="A63" s="12">
        <v>60</v>
      </c>
      <c r="B63" s="14">
        <v>406828</v>
      </c>
      <c r="C63" s="18" t="s">
        <v>68</v>
      </c>
      <c r="D63" s="13" t="s">
        <v>35</v>
      </c>
      <c r="E63" s="23">
        <v>5500</v>
      </c>
    </row>
    <row r="64" spans="1:5" ht="49.5" customHeight="1" x14ac:dyDescent="0.25">
      <c r="A64" s="15">
        <v>61</v>
      </c>
      <c r="B64" s="14">
        <v>458145</v>
      </c>
      <c r="C64" s="18" t="s">
        <v>69</v>
      </c>
      <c r="D64" s="13" t="s">
        <v>35</v>
      </c>
      <c r="E64" s="23">
        <v>2725</v>
      </c>
    </row>
    <row r="65" spans="1:5" ht="45" customHeight="1" x14ac:dyDescent="0.25">
      <c r="A65" s="15">
        <v>62</v>
      </c>
      <c r="B65" s="14">
        <v>615864</v>
      </c>
      <c r="C65" s="18" t="s">
        <v>70</v>
      </c>
      <c r="D65" s="13" t="s">
        <v>35</v>
      </c>
      <c r="E65" s="23">
        <v>2725</v>
      </c>
    </row>
    <row r="66" spans="1:5" ht="50.25" customHeight="1" x14ac:dyDescent="0.25">
      <c r="A66" s="15">
        <v>63</v>
      </c>
      <c r="B66" s="14">
        <v>328296</v>
      </c>
      <c r="C66" s="18" t="s">
        <v>71</v>
      </c>
      <c r="D66" s="13" t="s">
        <v>35</v>
      </c>
      <c r="E66" s="23">
        <v>2725</v>
      </c>
    </row>
    <row r="67" spans="1:5" ht="40.5" customHeight="1" x14ac:dyDescent="0.25">
      <c r="A67" s="12">
        <v>64</v>
      </c>
      <c r="B67" s="14">
        <v>328297</v>
      </c>
      <c r="C67" s="18" t="s">
        <v>72</v>
      </c>
      <c r="D67" s="13" t="s">
        <v>35</v>
      </c>
      <c r="E67" s="23">
        <v>2725</v>
      </c>
    </row>
    <row r="68" spans="1:5" ht="54" customHeight="1" x14ac:dyDescent="0.25">
      <c r="A68" s="15">
        <v>65</v>
      </c>
      <c r="B68" s="14">
        <v>355929</v>
      </c>
      <c r="C68" s="18" t="s">
        <v>73</v>
      </c>
      <c r="D68" s="13" t="s">
        <v>29</v>
      </c>
      <c r="E68" s="23">
        <v>174</v>
      </c>
    </row>
    <row r="69" spans="1:5" ht="74.25" customHeight="1" x14ac:dyDescent="0.25">
      <c r="A69" s="15">
        <v>66</v>
      </c>
      <c r="B69" s="14">
        <v>332930</v>
      </c>
      <c r="C69" s="18" t="s">
        <v>100</v>
      </c>
      <c r="D69" s="13" t="s">
        <v>35</v>
      </c>
      <c r="E69" s="23">
        <v>714</v>
      </c>
    </row>
    <row r="70" spans="1:5" ht="69.75" customHeight="1" x14ac:dyDescent="0.25">
      <c r="A70" s="15">
        <v>67</v>
      </c>
      <c r="B70" s="14">
        <v>406214</v>
      </c>
      <c r="C70" s="18" t="s">
        <v>74</v>
      </c>
      <c r="D70" s="13" t="s">
        <v>29</v>
      </c>
      <c r="E70" s="23">
        <v>500</v>
      </c>
    </row>
    <row r="71" spans="1:5" ht="86.25" customHeight="1" x14ac:dyDescent="0.25">
      <c r="A71" s="16">
        <v>68</v>
      </c>
      <c r="B71" s="14">
        <v>226140</v>
      </c>
      <c r="C71" s="18" t="s">
        <v>75</v>
      </c>
      <c r="D71" s="13" t="s">
        <v>29</v>
      </c>
      <c r="E71" s="23">
        <v>598</v>
      </c>
    </row>
    <row r="72" spans="1:5" ht="41.25" customHeight="1" x14ac:dyDescent="0.25">
      <c r="A72" s="17">
        <v>69</v>
      </c>
      <c r="B72" s="14">
        <v>232390</v>
      </c>
      <c r="C72" s="18" t="s">
        <v>84</v>
      </c>
      <c r="D72" s="13" t="s">
        <v>29</v>
      </c>
      <c r="E72" s="23">
        <v>196</v>
      </c>
    </row>
  </sheetData>
  <mergeCells count="5">
    <mergeCell ref="A1:A3"/>
    <mergeCell ref="C1:C3"/>
    <mergeCell ref="D2:D3"/>
    <mergeCell ref="B1:B3"/>
    <mergeCell ref="E1:E3"/>
  </mergeCells>
  <pageMargins left="0.511811024" right="0.511811024" top="0.78740157499999996" bottom="0.78740157499999996" header="0.31496062000000002" footer="0.31496062000000002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ANEXI I - MEMÓRIA DE CÁLCULO</vt:lpstr>
      <vt:lpstr>Planilha1</vt:lpstr>
      <vt:lpstr>'ANEXI I - MEMÓRIA DE CÁLCULO'!Area_de_impressao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dos Santos</dc:creator>
  <cp:lastModifiedBy>Anderson da Silva Gonçalves</cp:lastModifiedBy>
  <cp:lastPrinted>2025-06-11T14:20:53Z</cp:lastPrinted>
  <dcterms:created xsi:type="dcterms:W3CDTF">2025-01-22T13:33:56Z</dcterms:created>
  <dcterms:modified xsi:type="dcterms:W3CDTF">2025-06-16T18:15:28Z</dcterms:modified>
</cp:coreProperties>
</file>